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https://lieda-my.sharepoint.com/personal/r_mulaudzi_mmsez_co_za/Documents/Documents/MMSEZ/Supply Chain Management/Requests/Infrastructure Department/2025-2026/Capex Projects/Security Fence/"/>
    </mc:Choice>
  </mc:AlternateContent>
  <xr:revisionPtr revIDLastSave="0" documentId="8_{D7A69CEA-1A7F-4C51-B277-FB768AAF51F2}" xr6:coauthVersionLast="47" xr6:coauthVersionMax="47" xr10:uidLastSave="{00000000-0000-0000-0000-000000000000}"/>
  <workbookProtection workbookAlgorithmName="SHA-512" workbookHashValue="u/tXw8qU/s+CSP/uFXeH9wW6v2Aui109uiWevwnq5/JHGDYX60xoCly4SMmJyUatNsHm7fVXqhPCJqacQHjirg==" workbookSaltValue="n9fX30JnLSJQVf8h8S7S5g==" workbookSpinCount="100000" lockStructure="1"/>
  <bookViews>
    <workbookView xWindow="-110" yWindow="-110" windowWidth="19420" windowHeight="10300" tabRatio="941" firstSheet="18" activeTab="18" xr2:uid="{00000000-000D-0000-FFFF-FFFF00000000}"/>
  </bookViews>
  <sheets>
    <sheet name="1-1 P &amp; Gs" sheetId="1" r:id="rId1"/>
    <sheet name="SECTION 2 BILL No.1" sheetId="32" r:id="rId2"/>
    <sheet name="SECTION 2 BILL No.2" sheetId="33" r:id="rId3"/>
    <sheet name="SECTION 2 BILL No.3" sheetId="34" r:id="rId4"/>
    <sheet name="SECTION 2 Bill No.4" sheetId="35" r:id="rId5"/>
    <sheet name="Section 2 Summary" sheetId="36" r:id="rId6"/>
    <sheet name="Section 3 BILL No.1" sheetId="61" r:id="rId7"/>
    <sheet name="Section 3 BILL No.2" sheetId="37" r:id="rId8"/>
    <sheet name="Section 3 BILL No.3 " sheetId="39" r:id="rId9"/>
    <sheet name="Section 3 BILL No.4" sheetId="40" r:id="rId10"/>
    <sheet name="Section 3 Summary " sheetId="41" r:id="rId11"/>
    <sheet name="Section 4 BILL No.1" sheetId="38" r:id="rId12"/>
    <sheet name="Section 4 BILL No.2" sheetId="42" r:id="rId13"/>
    <sheet name="Section 4 BILL No.3" sheetId="43" r:id="rId14"/>
    <sheet name="Section 4 BILL No.4" sheetId="44" r:id="rId15"/>
    <sheet name="Section 4 BILL No.5" sheetId="45" r:id="rId16"/>
    <sheet name="Section 4 BILL No.6" sheetId="46" r:id="rId17"/>
    <sheet name="Section 4 BILL No.7" sheetId="47" r:id="rId18"/>
    <sheet name="Section 4 BILL No.8" sheetId="48" r:id="rId19"/>
    <sheet name="Section 4 BILL No.9" sheetId="49" r:id="rId20"/>
    <sheet name="Section 4 BILL No.10" sheetId="50" r:id="rId21"/>
    <sheet name="Section 4 BILL No.11" sheetId="51" r:id="rId22"/>
    <sheet name="Section 4 BILL No.12" sheetId="52" r:id="rId23"/>
    <sheet name="Section 4 BILL No.13" sheetId="53" r:id="rId24"/>
    <sheet name="Section 4 BILL No.14" sheetId="54" r:id="rId25"/>
    <sheet name="Section 4 BILL No.15" sheetId="55" r:id="rId26"/>
    <sheet name="Section 4 BILL No.16" sheetId="56" r:id="rId27"/>
    <sheet name="Section 4 BILL No.17" sheetId="57" r:id="rId28"/>
    <sheet name="Section 4 BILL No.18" sheetId="58" r:id="rId29"/>
    <sheet name="Section 4 SUMMARY" sheetId="59" r:id="rId30"/>
    <sheet name="FINAL SUMMARY" sheetId="60" r:id="rId31"/>
  </sheets>
  <definedNames>
    <definedName name="_xlnm.Print_Area" localSheetId="0">'1-1 P &amp; Gs'!$A$1:$G$202</definedName>
    <definedName name="_xlnm.Print_Area" localSheetId="30">'FINAL SUMMARY'!$A$1:$E$78</definedName>
    <definedName name="_xlnm.Print_Area" localSheetId="1">'SECTION 2 BILL No.1'!$A$1:$G$62</definedName>
    <definedName name="_xlnm.Print_Area" localSheetId="2">'SECTION 2 BILL No.2'!$A$1:$G$135</definedName>
    <definedName name="_xlnm.Print_Area" localSheetId="3">'SECTION 2 BILL No.3'!$A$1:$G$134</definedName>
    <definedName name="_xlnm.Print_Area" localSheetId="4">'SECTION 2 Bill No.4'!$A$1:$G$327</definedName>
    <definedName name="_xlnm.Print_Area" localSheetId="5">'Section 2 Summary'!$A$1:$F$52</definedName>
    <definedName name="_xlnm.Print_Area" localSheetId="6">'Section 3 BILL No.1'!$A$1:$F$81</definedName>
    <definedName name="_xlnm.Print_Area" localSheetId="7">'Section 3 BILL No.2'!$A$1:$F$38</definedName>
    <definedName name="_xlnm.Print_Area" localSheetId="8">'Section 3 BILL No.3 '!$A$1:$F$94</definedName>
    <definedName name="_xlnm.Print_Area" localSheetId="9">'Section 3 BILL No.4'!$A$1:$F$75</definedName>
    <definedName name="_xlnm.Print_Area" localSheetId="10">'Section 3 Summary '!$A$1:$F$52</definedName>
    <definedName name="_xlnm.Print_Area" localSheetId="11">'Section 4 BILL No.1'!$A$1:$F$271</definedName>
    <definedName name="_xlnm.Print_Area" localSheetId="20">'Section 4 BILL No.10'!$A$1:$F$206</definedName>
    <definedName name="_xlnm.Print_Area" localSheetId="21">'Section 4 BILL No.11'!$A$1:$F$206</definedName>
    <definedName name="_xlnm.Print_Area" localSheetId="22">'Section 4 BILL No.12'!$A$1:$F$68</definedName>
    <definedName name="_xlnm.Print_Area" localSheetId="23">'Section 4 BILL No.13'!$A$1:$F$78</definedName>
    <definedName name="_xlnm.Print_Area" localSheetId="24">'Section 4 BILL No.14'!$A$1:$F$202</definedName>
    <definedName name="_xlnm.Print_Area" localSheetId="25">'Section 4 BILL No.15'!$A$1:$F$595</definedName>
    <definedName name="_xlnm.Print_Area" localSheetId="26">'Section 4 BILL No.16'!$A$1:$F$199</definedName>
    <definedName name="_xlnm.Print_Area" localSheetId="27">'Section 4 BILL No.17'!$A$1:$F$416</definedName>
    <definedName name="_xlnm.Print_Area" localSheetId="28">'Section 4 BILL No.18'!$A$1:$F$315</definedName>
    <definedName name="_xlnm.Print_Area" localSheetId="12">'Section 4 BILL No.2'!$A$1:$F$236</definedName>
    <definedName name="_xlnm.Print_Area" localSheetId="13">'Section 4 BILL No.3'!$A$1:$F$201</definedName>
    <definedName name="_xlnm.Print_Area" localSheetId="14">'Section 4 BILL No.4'!$A$1:$F$129</definedName>
    <definedName name="_xlnm.Print_Area" localSheetId="15">'Section 4 BILL No.5'!$A$1:$F$125</definedName>
    <definedName name="_xlnm.Print_Area" localSheetId="16">'Section 4 BILL No.6'!$A$1:$F$187</definedName>
    <definedName name="_xlnm.Print_Area" localSheetId="17">'Section 4 BILL No.7'!$A$1:$F$136</definedName>
    <definedName name="_xlnm.Print_Area" localSheetId="18">'Section 4 BILL No.8'!$A$1:$F$62</definedName>
    <definedName name="_xlnm.Print_Area" localSheetId="19">'Section 4 BILL No.9'!$A$1:$F$154</definedName>
    <definedName name="_xlnm.Print_Area" localSheetId="29">'Section 4 SUMMARY'!$A$1:$E$76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6" l="1"/>
  <c r="F10" i="36"/>
  <c r="F8" i="36"/>
  <c r="F6" i="36"/>
  <c r="G40" i="1"/>
  <c r="G39" i="1"/>
  <c r="F126" i="1"/>
  <c r="G126" i="1"/>
  <c r="G130" i="1"/>
  <c r="G134" i="1"/>
  <c r="F130" i="55"/>
  <c r="F129" i="55"/>
  <c r="F63" i="55"/>
  <c r="F64" i="55"/>
  <c r="F18" i="48"/>
  <c r="F44" i="42"/>
  <c r="F45" i="42" s="1"/>
  <c r="F203" i="42"/>
  <c r="F198" i="42"/>
  <c r="F188" i="42"/>
  <c r="F180" i="42"/>
  <c r="F178" i="42"/>
  <c r="F135" i="42"/>
  <c r="F131" i="42"/>
  <c r="F129" i="42"/>
  <c r="F125" i="42"/>
  <c r="F121" i="42"/>
  <c r="F117" i="42"/>
  <c r="F113" i="42"/>
  <c r="F67" i="42"/>
  <c r="F61" i="42"/>
  <c r="F65" i="42"/>
  <c r="F43" i="38"/>
  <c r="F44" i="38" s="1"/>
  <c r="F97" i="38"/>
  <c r="F98" i="38"/>
  <c r="G277" i="35"/>
  <c r="G77" i="34"/>
  <c r="G79" i="34"/>
  <c r="G81" i="34"/>
  <c r="G85" i="34"/>
  <c r="G89" i="34"/>
  <c r="G93" i="34"/>
  <c r="G45" i="32"/>
  <c r="G41" i="32"/>
  <c r="G34" i="32"/>
  <c r="G32" i="32"/>
  <c r="G28" i="32"/>
  <c r="G26" i="32"/>
  <c r="G24" i="32"/>
  <c r="G22" i="32"/>
  <c r="G16" i="32"/>
  <c r="G14" i="32"/>
  <c r="G68" i="1"/>
  <c r="G64" i="1"/>
  <c r="G62" i="1"/>
  <c r="G60" i="1"/>
  <c r="G56" i="1"/>
  <c r="G54" i="1"/>
  <c r="G52" i="1"/>
  <c r="G50" i="1"/>
  <c r="G48" i="1"/>
  <c r="G46" i="1"/>
  <c r="G44" i="1"/>
  <c r="G42" i="1"/>
  <c r="G38" i="1"/>
  <c r="G36" i="1"/>
  <c r="G34" i="1"/>
  <c r="G32" i="1"/>
  <c r="G28" i="1"/>
  <c r="G26" i="1"/>
  <c r="G24" i="1"/>
  <c r="G30" i="35"/>
  <c r="G32" i="35"/>
  <c r="G34" i="35"/>
  <c r="G18" i="1"/>
  <c r="G172" i="1"/>
  <c r="F174" i="1" s="1"/>
  <c r="G174" i="1" s="1"/>
  <c r="F168" i="38"/>
  <c r="F166" i="38"/>
  <c r="F164" i="38"/>
  <c r="G106" i="1"/>
  <c r="F108" i="42" l="1"/>
  <c r="F109" i="42" s="1"/>
  <c r="F171" i="42" s="1"/>
  <c r="F172" i="42" s="1"/>
  <c r="F234" i="42" s="1"/>
  <c r="G36" i="32"/>
  <c r="G37" i="32" s="1"/>
  <c r="G52" i="32" s="1"/>
  <c r="G69" i="1"/>
  <c r="G70" i="1" s="1"/>
  <c r="G111" i="1" s="1"/>
  <c r="G116" i="1"/>
  <c r="G114" i="1"/>
  <c r="G198" i="1"/>
  <c r="G196" i="1"/>
  <c r="G194" i="1"/>
  <c r="G192" i="1"/>
  <c r="G184" i="1"/>
  <c r="G180" i="1"/>
  <c r="G178" i="1"/>
  <c r="G120" i="1"/>
  <c r="G110" i="1"/>
  <c r="G108" i="1"/>
  <c r="G104" i="1"/>
  <c r="G102" i="1"/>
  <c r="G100" i="1"/>
  <c r="G98" i="1"/>
  <c r="G96" i="1"/>
  <c r="G94" i="1"/>
  <c r="G92" i="1"/>
  <c r="G90" i="1"/>
  <c r="G88" i="1"/>
  <c r="G86" i="1"/>
  <c r="G82" i="1"/>
  <c r="G80" i="1"/>
  <c r="G78" i="1"/>
  <c r="G76" i="1"/>
  <c r="F43" i="61"/>
  <c r="F55" i="61"/>
  <c r="F51" i="61"/>
  <c r="F49" i="61"/>
  <c r="F47" i="61"/>
  <c r="F41" i="61"/>
  <c r="F39" i="61"/>
  <c r="F37" i="61"/>
  <c r="F21" i="61"/>
  <c r="F34" i="61" s="1"/>
  <c r="F265" i="58"/>
  <c r="F263" i="58"/>
  <c r="F235" i="58"/>
  <c r="F233" i="58"/>
  <c r="F231" i="58"/>
  <c r="F229" i="58"/>
  <c r="F227" i="58"/>
  <c r="F225" i="58"/>
  <c r="F223" i="58"/>
  <c r="F221" i="58"/>
  <c r="F219" i="58"/>
  <c r="F217" i="58"/>
  <c r="F215" i="58"/>
  <c r="F213" i="58"/>
  <c r="F211" i="58"/>
  <c r="F209" i="58"/>
  <c r="F207" i="58"/>
  <c r="F205" i="58"/>
  <c r="F169" i="58"/>
  <c r="F167" i="58"/>
  <c r="F163" i="58"/>
  <c r="F161" i="58"/>
  <c r="F153" i="58"/>
  <c r="F151" i="58"/>
  <c r="F149" i="58"/>
  <c r="F95" i="58"/>
  <c r="F93" i="58"/>
  <c r="F91" i="58"/>
  <c r="F89" i="58"/>
  <c r="F87" i="58"/>
  <c r="F83" i="58"/>
  <c r="F81" i="58"/>
  <c r="F79" i="58"/>
  <c r="F77" i="58"/>
  <c r="F75" i="58"/>
  <c r="F29" i="58"/>
  <c r="F27" i="58"/>
  <c r="F25" i="58"/>
  <c r="F22" i="58"/>
  <c r="F20" i="58"/>
  <c r="F371" i="57"/>
  <c r="F369" i="57"/>
  <c r="F347" i="57"/>
  <c r="F344" i="57"/>
  <c r="F339" i="57"/>
  <c r="F337" i="57"/>
  <c r="F335" i="57"/>
  <c r="F331" i="57"/>
  <c r="F329" i="57"/>
  <c r="F327" i="57"/>
  <c r="F325" i="57"/>
  <c r="F295" i="57"/>
  <c r="F293" i="57"/>
  <c r="F291" i="57"/>
  <c r="F289" i="57"/>
  <c r="F287" i="57"/>
  <c r="F285" i="57"/>
  <c r="F283" i="57"/>
  <c r="F281" i="57"/>
  <c r="F279" i="57"/>
  <c r="F277" i="57"/>
  <c r="F272" i="57"/>
  <c r="F244" i="57"/>
  <c r="F242" i="57"/>
  <c r="F238" i="57"/>
  <c r="F236" i="57"/>
  <c r="F234" i="57"/>
  <c r="F232" i="57"/>
  <c r="F230" i="57"/>
  <c r="F228" i="57"/>
  <c r="F226" i="57"/>
  <c r="F223" i="57"/>
  <c r="F221" i="57"/>
  <c r="F219" i="57"/>
  <c r="F199" i="57"/>
  <c r="F197" i="57"/>
  <c r="F194" i="57"/>
  <c r="F191" i="57"/>
  <c r="F187" i="57"/>
  <c r="F184" i="57"/>
  <c r="F182" i="57"/>
  <c r="F178" i="57"/>
  <c r="F176" i="57"/>
  <c r="F147" i="57"/>
  <c r="F145" i="57"/>
  <c r="F143" i="57"/>
  <c r="F141" i="57"/>
  <c r="F139" i="57"/>
  <c r="F137" i="57"/>
  <c r="F135" i="57"/>
  <c r="F133" i="57"/>
  <c r="F131" i="57"/>
  <c r="F129" i="57"/>
  <c r="F127" i="57"/>
  <c r="F88" i="57"/>
  <c r="F84" i="57"/>
  <c r="F82" i="57"/>
  <c r="F80" i="57"/>
  <c r="F76" i="57"/>
  <c r="F74" i="57"/>
  <c r="F72" i="57"/>
  <c r="F70" i="57"/>
  <c r="F68" i="57"/>
  <c r="F66" i="57"/>
  <c r="F64" i="57"/>
  <c r="F31" i="57"/>
  <c r="F25" i="57"/>
  <c r="F22" i="57"/>
  <c r="F19" i="57"/>
  <c r="F16" i="57"/>
  <c r="F34" i="57"/>
  <c r="F28" i="57"/>
  <c r="F156" i="56"/>
  <c r="F154" i="56"/>
  <c r="F152" i="56"/>
  <c r="F150" i="56"/>
  <c r="F148" i="56"/>
  <c r="F101" i="56"/>
  <c r="F95" i="56"/>
  <c r="F92" i="56"/>
  <c r="F86" i="56"/>
  <c r="F81" i="56"/>
  <c r="F78" i="56"/>
  <c r="F34" i="56"/>
  <c r="F30" i="56"/>
  <c r="F26" i="56"/>
  <c r="F22" i="56"/>
  <c r="F18" i="56"/>
  <c r="F532" i="55"/>
  <c r="F514" i="55"/>
  <c r="F512" i="55"/>
  <c r="F508" i="55"/>
  <c r="F502" i="55"/>
  <c r="F499" i="55"/>
  <c r="F496" i="55"/>
  <c r="F494" i="55"/>
  <c r="F492" i="55"/>
  <c r="F490" i="55"/>
  <c r="F488" i="55"/>
  <c r="F486" i="55"/>
  <c r="F483" i="55"/>
  <c r="F453" i="55"/>
  <c r="F447" i="55"/>
  <c r="F445" i="55"/>
  <c r="F441" i="55"/>
  <c r="F438" i="55"/>
  <c r="F434" i="55"/>
  <c r="F432" i="55"/>
  <c r="F430" i="55"/>
  <c r="F426" i="55"/>
  <c r="F422" i="55"/>
  <c r="F420" i="55"/>
  <c r="F396" i="55"/>
  <c r="F394" i="55"/>
  <c r="F392" i="55"/>
  <c r="F386" i="55"/>
  <c r="F380" i="55"/>
  <c r="F378" i="55"/>
  <c r="F376" i="55"/>
  <c r="F374" i="55"/>
  <c r="F372" i="55"/>
  <c r="F370" i="55"/>
  <c r="F366" i="55"/>
  <c r="F364" i="55"/>
  <c r="F362" i="55"/>
  <c r="F360" i="55"/>
  <c r="F358" i="55"/>
  <c r="F331" i="55"/>
  <c r="F329" i="55"/>
  <c r="F327" i="55"/>
  <c r="F325" i="55"/>
  <c r="F323" i="55"/>
  <c r="F321" i="55"/>
  <c r="F317" i="55"/>
  <c r="F315" i="55"/>
  <c r="F309" i="55"/>
  <c r="F307" i="55"/>
  <c r="F303" i="55"/>
  <c r="F300" i="55"/>
  <c r="F273" i="55"/>
  <c r="F271" i="55"/>
  <c r="F269" i="55"/>
  <c r="F262" i="55"/>
  <c r="F258" i="55"/>
  <c r="F252" i="55"/>
  <c r="F248" i="55"/>
  <c r="F217" i="55"/>
  <c r="F212" i="55"/>
  <c r="F210" i="55"/>
  <c r="F205" i="55"/>
  <c r="F202" i="55"/>
  <c r="F199" i="55"/>
  <c r="F194" i="55"/>
  <c r="F191" i="55"/>
  <c r="F187" i="55"/>
  <c r="F160" i="55"/>
  <c r="F140" i="55"/>
  <c r="F138" i="55"/>
  <c r="F136" i="55"/>
  <c r="F154" i="55"/>
  <c r="F152" i="55"/>
  <c r="F150" i="55"/>
  <c r="F148" i="55"/>
  <c r="F146" i="55"/>
  <c r="F144" i="55"/>
  <c r="F156" i="55"/>
  <c r="F141" i="54"/>
  <c r="F97" i="54"/>
  <c r="F89" i="54"/>
  <c r="F83" i="54"/>
  <c r="F24" i="54"/>
  <c r="F18" i="54"/>
  <c r="F24" i="53"/>
  <c r="F18" i="53"/>
  <c r="F32" i="52"/>
  <c r="F30" i="52"/>
  <c r="F26" i="52"/>
  <c r="F22" i="52"/>
  <c r="F16" i="52"/>
  <c r="F144" i="51"/>
  <c r="F96" i="51"/>
  <c r="F93" i="51"/>
  <c r="F87" i="51"/>
  <c r="F83" i="51"/>
  <c r="F68" i="51"/>
  <c r="F69" i="51" s="1"/>
  <c r="F159" i="50"/>
  <c r="F154" i="50"/>
  <c r="F80" i="50"/>
  <c r="F81" i="50" s="1"/>
  <c r="F141" i="50" s="1"/>
  <c r="F95" i="49"/>
  <c r="F91" i="49"/>
  <c r="F85" i="49"/>
  <c r="F28" i="49"/>
  <c r="F24" i="49"/>
  <c r="F87" i="49"/>
  <c r="F30" i="48"/>
  <c r="F24" i="48"/>
  <c r="F82" i="47"/>
  <c r="F78" i="47"/>
  <c r="F72" i="47"/>
  <c r="F70" i="47"/>
  <c r="F38" i="47"/>
  <c r="F34" i="47"/>
  <c r="F30" i="47"/>
  <c r="F28" i="47"/>
  <c r="F24" i="47"/>
  <c r="F22" i="47"/>
  <c r="F129" i="46"/>
  <c r="F79" i="46"/>
  <c r="F73" i="46"/>
  <c r="F71" i="46"/>
  <c r="F69" i="46"/>
  <c r="F67" i="46"/>
  <c r="F61" i="46"/>
  <c r="F59" i="46"/>
  <c r="F54" i="46"/>
  <c r="F55" i="46" s="1"/>
  <c r="F61" i="45"/>
  <c r="F59" i="45"/>
  <c r="F26" i="45"/>
  <c r="F22" i="45"/>
  <c r="F85" i="44"/>
  <c r="F79" i="44"/>
  <c r="F75" i="44"/>
  <c r="F73" i="44"/>
  <c r="F69" i="44"/>
  <c r="F63" i="44"/>
  <c r="F30" i="44"/>
  <c r="F60" i="44" s="1"/>
  <c r="F61" i="44" s="1"/>
  <c r="F143" i="43"/>
  <c r="F137" i="43"/>
  <c r="F131" i="43"/>
  <c r="F81" i="43"/>
  <c r="F74" i="43"/>
  <c r="F68" i="43"/>
  <c r="F62" i="43"/>
  <c r="F53" i="43"/>
  <c r="F54" i="43" s="1"/>
  <c r="F211" i="38"/>
  <c r="F187" i="38"/>
  <c r="F183" i="38"/>
  <c r="F177" i="38"/>
  <c r="F173" i="38"/>
  <c r="F161" i="38"/>
  <c r="F157" i="38"/>
  <c r="F122" i="38"/>
  <c r="F120" i="38"/>
  <c r="F62" i="40"/>
  <c r="F60" i="40"/>
  <c r="F58" i="40"/>
  <c r="F54" i="40"/>
  <c r="F52" i="40"/>
  <c r="F50" i="40"/>
  <c r="F48" i="40"/>
  <c r="F46" i="40"/>
  <c r="F44" i="40"/>
  <c r="F42" i="40"/>
  <c r="F40" i="40"/>
  <c r="F38" i="40"/>
  <c r="F28" i="40"/>
  <c r="F24" i="40"/>
  <c r="F22" i="40"/>
  <c r="F20" i="40"/>
  <c r="F18" i="40"/>
  <c r="F26" i="40"/>
  <c r="F62" i="39"/>
  <c r="F46" i="39"/>
  <c r="F40" i="39"/>
  <c r="F36" i="39"/>
  <c r="F18" i="39"/>
  <c r="F21" i="39"/>
  <c r="F20" i="37"/>
  <c r="F18" i="37"/>
  <c r="G275" i="35"/>
  <c r="G273" i="35"/>
  <c r="G271" i="35"/>
  <c r="G269" i="35"/>
  <c r="G265" i="35"/>
  <c r="G263" i="35"/>
  <c r="G261" i="35"/>
  <c r="G236" i="35"/>
  <c r="G234" i="35"/>
  <c r="G232" i="35"/>
  <c r="G230" i="35"/>
  <c r="G228" i="35"/>
  <c r="G226" i="35"/>
  <c r="G224" i="35"/>
  <c r="G222" i="35"/>
  <c r="G220" i="35"/>
  <c r="G218" i="35"/>
  <c r="G216" i="35"/>
  <c r="G214" i="35"/>
  <c r="G212" i="35"/>
  <c r="G210" i="35"/>
  <c r="G208" i="35"/>
  <c r="G206" i="35"/>
  <c r="G238" i="35"/>
  <c r="G204" i="35"/>
  <c r="G189" i="35"/>
  <c r="G186" i="35"/>
  <c r="G160" i="35"/>
  <c r="G180" i="35"/>
  <c r="G176" i="35"/>
  <c r="G174" i="35"/>
  <c r="G164" i="35"/>
  <c r="G182" i="35"/>
  <c r="G178" i="35"/>
  <c r="G166" i="35"/>
  <c r="G158" i="35"/>
  <c r="G132" i="35"/>
  <c r="G124" i="35"/>
  <c r="G118" i="35"/>
  <c r="G116" i="35"/>
  <c r="G108" i="35"/>
  <c r="G106" i="35"/>
  <c r="G99" i="35"/>
  <c r="G101" i="35"/>
  <c r="G76" i="35"/>
  <c r="G70" i="35"/>
  <c r="G68" i="35"/>
  <c r="G66" i="35"/>
  <c r="G64" i="35"/>
  <c r="G60" i="35"/>
  <c r="G58" i="35"/>
  <c r="G56" i="35"/>
  <c r="G54" i="35"/>
  <c r="G52" i="35"/>
  <c r="G50" i="35"/>
  <c r="G48" i="35"/>
  <c r="G24" i="35"/>
  <c r="G28" i="35"/>
  <c r="G16" i="35"/>
  <c r="G22" i="35"/>
  <c r="G66" i="34"/>
  <c r="G70" i="34"/>
  <c r="G68" i="34"/>
  <c r="G64" i="34"/>
  <c r="G56" i="34"/>
  <c r="G52" i="34"/>
  <c r="G48" i="34"/>
  <c r="G46" i="34"/>
  <c r="G42" i="34"/>
  <c r="G26" i="34"/>
  <c r="G22" i="34"/>
  <c r="G16" i="34"/>
  <c r="G14" i="34"/>
  <c r="G58" i="34"/>
  <c r="G97" i="33"/>
  <c r="G92" i="33"/>
  <c r="G89" i="33"/>
  <c r="G77" i="33"/>
  <c r="G71" i="33"/>
  <c r="G61" i="33"/>
  <c r="G59" i="33"/>
  <c r="G55" i="33"/>
  <c r="G53" i="33"/>
  <c r="G32" i="33"/>
  <c r="G26" i="33"/>
  <c r="G22" i="33"/>
  <c r="G18" i="33"/>
  <c r="G49" i="33"/>
  <c r="F71" i="58" l="1"/>
  <c r="F72" i="58" s="1"/>
  <c r="F141" i="58" s="1"/>
  <c r="F142" i="58" s="1"/>
  <c r="F202" i="58" s="1"/>
  <c r="F203" i="58" s="1"/>
  <c r="F259" i="58" s="1"/>
  <c r="F260" i="58" s="1"/>
  <c r="F314" i="58" s="1"/>
  <c r="E42" i="59" s="1"/>
  <c r="F73" i="56"/>
  <c r="F74" i="56" s="1"/>
  <c r="F141" i="56" s="1"/>
  <c r="F142" i="56" s="1"/>
  <c r="F197" i="56" s="1"/>
  <c r="E38" i="59" s="1"/>
  <c r="F181" i="55"/>
  <c r="F182" i="55" s="1"/>
  <c r="F243" i="55" s="1"/>
  <c r="F244" i="55" s="1"/>
  <c r="F295" i="55" s="1"/>
  <c r="F296" i="55" s="1"/>
  <c r="F354" i="55" s="1"/>
  <c r="F355" i="55" s="1"/>
  <c r="F417" i="55" s="1"/>
  <c r="F418" i="55" s="1"/>
  <c r="F478" i="55" s="1"/>
  <c r="F479" i="55" s="1"/>
  <c r="F528" i="55" s="1"/>
  <c r="F529" i="55" s="1"/>
  <c r="F60" i="48"/>
  <c r="F67" i="47"/>
  <c r="F68" i="47" s="1"/>
  <c r="F134" i="47" s="1"/>
  <c r="E20" i="59" s="1"/>
  <c r="F54" i="45"/>
  <c r="F55" i="45" s="1"/>
  <c r="F123" i="45" s="1"/>
  <c r="E16" i="59" s="1"/>
  <c r="F127" i="44"/>
  <c r="F152" i="38"/>
  <c r="F153" i="38" s="1"/>
  <c r="F206" i="38" s="1"/>
  <c r="F207" i="38" s="1"/>
  <c r="F270" i="38" s="1"/>
  <c r="E8" i="59" s="1"/>
  <c r="F35" i="40"/>
  <c r="F36" i="40" s="1"/>
  <c r="F33" i="37"/>
  <c r="F8" i="41" s="1"/>
  <c r="G43" i="35"/>
  <c r="G44" i="35" s="1"/>
  <c r="G94" i="35" s="1"/>
  <c r="G95" i="35" s="1"/>
  <c r="G151" i="35" s="1"/>
  <c r="G44" i="33"/>
  <c r="G45" i="33" s="1"/>
  <c r="G82" i="33" s="1"/>
  <c r="G83" i="33" s="1"/>
  <c r="G134" i="33" s="1"/>
  <c r="G112" i="1"/>
  <c r="G135" i="1" s="1"/>
  <c r="F124" i="46"/>
  <c r="F125" i="46" s="1"/>
  <c r="F185" i="46" s="1"/>
  <c r="E18" i="59" s="1"/>
  <c r="E22" i="59"/>
  <c r="E14" i="59"/>
  <c r="F78" i="54"/>
  <c r="F79" i="54" s="1"/>
  <c r="F137" i="54" s="1"/>
  <c r="F138" i="54" s="1"/>
  <c r="F200" i="54" s="1"/>
  <c r="E34" i="59" s="1"/>
  <c r="F35" i="61"/>
  <c r="F80" i="61" s="1"/>
  <c r="F6" i="41" s="1"/>
  <c r="F61" i="57"/>
  <c r="F62" i="57" s="1"/>
  <c r="F124" i="57" s="1"/>
  <c r="F77" i="53"/>
  <c r="E32" i="59" s="1"/>
  <c r="F67" i="52"/>
  <c r="E30" i="59" s="1"/>
  <c r="F141" i="51"/>
  <c r="F142" i="51" s="1"/>
  <c r="F204" i="51" s="1"/>
  <c r="E28" i="59" s="1"/>
  <c r="F142" i="50"/>
  <c r="F204" i="50" s="1"/>
  <c r="E26" i="59" s="1"/>
  <c r="F80" i="49"/>
  <c r="F81" i="49" s="1"/>
  <c r="F152" i="49" s="1"/>
  <c r="E24" i="59" s="1"/>
  <c r="F128" i="43"/>
  <c r="F129" i="43" s="1"/>
  <c r="F199" i="43" s="1"/>
  <c r="E12" i="59" s="1"/>
  <c r="E10" i="59"/>
  <c r="F29" i="39"/>
  <c r="F30" i="39" s="1"/>
  <c r="F57" i="39" s="1"/>
  <c r="F58" i="39" s="1"/>
  <c r="F94" i="39" s="1"/>
  <c r="F10" i="41" s="1"/>
  <c r="G37" i="34"/>
  <c r="G38" i="34" s="1"/>
  <c r="G72" i="34" s="1"/>
  <c r="G73" i="34" s="1"/>
  <c r="G186" i="1"/>
  <c r="G168" i="1"/>
  <c r="F170" i="1" s="1"/>
  <c r="G170" i="1" s="1"/>
  <c r="G164" i="1"/>
  <c r="F166" i="1" s="1"/>
  <c r="G166" i="1" s="1"/>
  <c r="G160" i="1"/>
  <c r="F162" i="1" s="1"/>
  <c r="G154" i="1"/>
  <c r="F156" i="1" s="1"/>
  <c r="G156" i="1" s="1"/>
  <c r="G150" i="1"/>
  <c r="F152" i="1" s="1"/>
  <c r="G152" i="1" s="1"/>
  <c r="G146" i="1"/>
  <c r="F148" i="1" s="1"/>
  <c r="G148" i="1" s="1"/>
  <c r="G142" i="1"/>
  <c r="F144" i="1" s="1"/>
  <c r="G144" i="1" s="1"/>
  <c r="G138" i="1"/>
  <c r="F140" i="1" s="1"/>
  <c r="G140" i="1" s="1"/>
  <c r="G132" i="1"/>
  <c r="F134" i="1" s="1"/>
  <c r="G128" i="1"/>
  <c r="F130" i="1" s="1"/>
  <c r="G124" i="1"/>
  <c r="G133" i="34" l="1"/>
  <c r="F72" i="40"/>
  <c r="F12" i="41" s="1"/>
  <c r="F47" i="41" s="1"/>
  <c r="E12" i="60" s="1"/>
  <c r="G136" i="1"/>
  <c r="F125" i="57"/>
  <c r="F173" i="57" s="1"/>
  <c r="G152" i="35"/>
  <c r="G199" i="35" s="1"/>
  <c r="G200" i="35" s="1"/>
  <c r="G257" i="35" s="1"/>
  <c r="G258" i="35" s="1"/>
  <c r="G158" i="1" l="1"/>
  <c r="G159" i="1" s="1"/>
  <c r="G188" i="1" s="1"/>
  <c r="G189" i="1" s="1"/>
  <c r="G200" i="1" s="1"/>
  <c r="E8" i="60" s="1"/>
  <c r="G327" i="35"/>
  <c r="F47" i="36" s="1"/>
  <c r="E10" i="60" s="1"/>
  <c r="F174" i="57"/>
  <c r="F216" i="57" s="1"/>
  <c r="F217" i="57" l="1"/>
  <c r="F269" i="57" l="1"/>
  <c r="F270" i="57" s="1"/>
  <c r="F322" i="57" s="1"/>
  <c r="F323" i="57" l="1"/>
  <c r="F366" i="57" s="1"/>
  <c r="F367" i="57" l="1"/>
  <c r="F416" i="57" s="1"/>
  <c r="E40" i="59" s="1"/>
  <c r="F593" i="55"/>
  <c r="E36" i="59" s="1"/>
  <c r="E74" i="59" l="1"/>
  <c r="E14" i="60" s="1"/>
  <c r="E16" i="60" s="1"/>
  <c r="E18" i="60" s="1"/>
  <c r="E76" i="60" l="1"/>
</calcChain>
</file>

<file path=xl/sharedStrings.xml><?xml version="1.0" encoding="utf-8"?>
<sst xmlns="http://schemas.openxmlformats.org/spreadsheetml/2006/main" count="2510" uniqueCount="1144">
  <si>
    <t>ITEM NO</t>
  </si>
  <si>
    <t>PAY REF</t>
  </si>
  <si>
    <t>DESCRIPTION</t>
  </si>
  <si>
    <t>UNIT</t>
  </si>
  <si>
    <t>QUANTITY</t>
  </si>
  <si>
    <t>RATE</t>
  </si>
  <si>
    <t>AMOUNT</t>
  </si>
  <si>
    <t>1</t>
  </si>
  <si>
    <t/>
  </si>
  <si>
    <t>SECTION NO.1</t>
  </si>
  <si>
    <t>H1</t>
  </si>
  <si>
    <t>SANS 1200A</t>
  </si>
  <si>
    <t>PRELIMINARY AND GENERAL (Applicable to the whole of the Works)</t>
  </si>
  <si>
    <t>BILL NO. 1</t>
  </si>
  <si>
    <t>PRELIMINARIES</t>
  </si>
  <si>
    <t>6</t>
  </si>
  <si>
    <t xml:space="preserve">		--------------------------------- </t>
  </si>
  <si>
    <t>8.3</t>
  </si>
  <si>
    <t>FIXED CHARGE AND VALUE RELATED ITEMS</t>
  </si>
  <si>
    <t>H3</t>
  </si>
  <si>
    <t>8.3.1</t>
  </si>
  <si>
    <t>Contractual requirements.</t>
  </si>
  <si>
    <t>SUM</t>
  </si>
  <si>
    <t>8.3.2</t>
  </si>
  <si>
    <t>Establishment of Facilities on the Site</t>
  </si>
  <si>
    <t>H4</t>
  </si>
  <si>
    <t>Facilities for Engineer</t>
  </si>
  <si>
    <t>2</t>
  </si>
  <si>
    <t>8.3.2.1a</t>
  </si>
  <si>
    <t>Furnished air-conditioned offices with 2 office desks and 2 chairs. (1 No.)</t>
  </si>
  <si>
    <t>3</t>
  </si>
  <si>
    <t>8.3.2.1b</t>
  </si>
  <si>
    <t>Telephone.</t>
  </si>
  <si>
    <t>4</t>
  </si>
  <si>
    <t>8.3.2.1c</t>
  </si>
  <si>
    <t>Name boards.  (2 No.).</t>
  </si>
  <si>
    <t>8.3.2.2</t>
  </si>
  <si>
    <t>Facilities for Contractor</t>
  </si>
  <si>
    <t>5</t>
  </si>
  <si>
    <t>8.3.2.2a</t>
  </si>
  <si>
    <t>Offices and storage sheds.</t>
  </si>
  <si>
    <t>8.3.2.2b</t>
  </si>
  <si>
    <t>Workshops.</t>
  </si>
  <si>
    <t>7</t>
  </si>
  <si>
    <t>8.3.2.2c</t>
  </si>
  <si>
    <t>Laboratories.</t>
  </si>
  <si>
    <t>8</t>
  </si>
  <si>
    <t>8.3.2.2d</t>
  </si>
  <si>
    <t>Living accommodation.</t>
  </si>
  <si>
    <t>9</t>
  </si>
  <si>
    <t>8.3.2.2e</t>
  </si>
  <si>
    <t>Ablution and latrine facilities.</t>
  </si>
  <si>
    <t>10</t>
  </si>
  <si>
    <t>8.3.2.2f</t>
  </si>
  <si>
    <t>Tools and equipment.</t>
  </si>
  <si>
    <t>11</t>
  </si>
  <si>
    <t>8.3.2.2g</t>
  </si>
  <si>
    <t>Water supplies, electric power, communications, dealing with water, and access.</t>
  </si>
  <si>
    <t>12</t>
  </si>
  <si>
    <t>8.3.2.2j</t>
  </si>
  <si>
    <t>Plant.</t>
  </si>
  <si>
    <t>13</t>
  </si>
  <si>
    <t>8.3.2.2h</t>
  </si>
  <si>
    <t>Dealing with water.</t>
  </si>
  <si>
    <t>14</t>
  </si>
  <si>
    <t>8.3.2.2i</t>
  </si>
  <si>
    <t>Access to works</t>
  </si>
  <si>
    <t>15</t>
  </si>
  <si>
    <t>8.3.3</t>
  </si>
  <si>
    <t>Other fixed charge obligations.</t>
  </si>
  <si>
    <t>16</t>
  </si>
  <si>
    <t>8.3.4</t>
  </si>
  <si>
    <t>Removal of site establishment.</t>
  </si>
  <si>
    <t>17</t>
  </si>
  <si>
    <t>PSHSS 6.1.2</t>
  </si>
  <si>
    <t>i) Preparation of the Contractor's site specific Health and Safety Plan</t>
  </si>
  <si>
    <t>18</t>
  </si>
  <si>
    <t>CR 7(1)(b)</t>
  </si>
  <si>
    <t>ii) Principal Contractor's initial obligations in respect of the Occupational Health and Safety Act and Construction Regulations</t>
  </si>
  <si>
    <t>19</t>
  </si>
  <si>
    <t>PSHSS 7.7</t>
  </si>
  <si>
    <t>iii) Provision of SABS Personal Protective Equipment</t>
  </si>
  <si>
    <t>8.4</t>
  </si>
  <si>
    <t>TIME RELATED ITEMS</t>
  </si>
  <si>
    <t>20</t>
  </si>
  <si>
    <t>8.4.1</t>
  </si>
  <si>
    <t>8.4.2</t>
  </si>
  <si>
    <t>Operation and Maintenance of Facilities on Site, for Duration of Construction, (unless otherwise stated)</t>
  </si>
  <si>
    <t>8.4.2.1</t>
  </si>
  <si>
    <t>21</t>
  </si>
  <si>
    <t>8.4.2.1a</t>
  </si>
  <si>
    <t>Furnished offices. (1 No.)</t>
  </si>
  <si>
    <t>22</t>
  </si>
  <si>
    <t>8.4.2.1b</t>
  </si>
  <si>
    <t>23</t>
  </si>
  <si>
    <t>8.4.2.1c</t>
  </si>
  <si>
    <t>Name boards.  (In No. 2).</t>
  </si>
  <si>
    <t>24</t>
  </si>
  <si>
    <t>8.4.2.1d</t>
  </si>
  <si>
    <t>Survey assistants and materials.</t>
  </si>
  <si>
    <t>8.4.2.2</t>
  </si>
  <si>
    <t>25</t>
  </si>
  <si>
    <t>8.4.2.2a</t>
  </si>
  <si>
    <t>26</t>
  </si>
  <si>
    <t>8.4.2.2b</t>
  </si>
  <si>
    <t>27</t>
  </si>
  <si>
    <t>8.4.2.2c</t>
  </si>
  <si>
    <t>28</t>
  </si>
  <si>
    <t>8.4.2.2d</t>
  </si>
  <si>
    <t>29</t>
  </si>
  <si>
    <t>8.4.2.2e</t>
  </si>
  <si>
    <t>30</t>
  </si>
  <si>
    <t>8.4.2.2f</t>
  </si>
  <si>
    <t>31</t>
  </si>
  <si>
    <t>8.4.2.2g</t>
  </si>
  <si>
    <t>32</t>
  </si>
  <si>
    <t>8.4.2.2h</t>
  </si>
  <si>
    <t>Dealing with water</t>
  </si>
  <si>
    <t>33</t>
  </si>
  <si>
    <t>8.4.2.2i</t>
  </si>
  <si>
    <t>Access</t>
  </si>
  <si>
    <t>34</t>
  </si>
  <si>
    <t>8.4.2.2j</t>
  </si>
  <si>
    <t>35</t>
  </si>
  <si>
    <t>8.4.3</t>
  </si>
  <si>
    <t>Supervision for duration of construction.</t>
  </si>
  <si>
    <t>36</t>
  </si>
  <si>
    <t>Supervision for duration of construction by a full time environmental officer appointed by the contractor</t>
  </si>
  <si>
    <t>37</t>
  </si>
  <si>
    <t>8.4.4</t>
  </si>
  <si>
    <t>Company and head office overhead costs for duration of construction.</t>
  </si>
  <si>
    <t>38</t>
  </si>
  <si>
    <t>8.4.5</t>
  </si>
  <si>
    <t>Other time related obligations.</t>
  </si>
  <si>
    <t>39</t>
  </si>
  <si>
    <t>CR 5(1)(g)</t>
  </si>
  <si>
    <t>i) Principal Contractor's time related obligations in respect of the Occupational Health and Safety Act and Construction Regulations</t>
  </si>
  <si>
    <t>MONTH</t>
  </si>
  <si>
    <t>8.5</t>
  </si>
  <si>
    <t>PROVISIONAL SUMS FOR:</t>
  </si>
  <si>
    <t>40</t>
  </si>
  <si>
    <t>Allowance for Community Liaison Officer</t>
  </si>
  <si>
    <t>Item</t>
  </si>
  <si>
    <t>41</t>
  </si>
  <si>
    <t>Overheads, charges and profit on above</t>
  </si>
  <si>
    <t>42</t>
  </si>
  <si>
    <t>Allowance for additional tests required by Engineer</t>
  </si>
  <si>
    <t>43</t>
  </si>
  <si>
    <t>44</t>
  </si>
  <si>
    <t>Allowance for additional survey</t>
  </si>
  <si>
    <t>45</t>
  </si>
  <si>
    <t>46</t>
  </si>
  <si>
    <t>Allowance for provision of accredited and approved training courses for selected local and other labourers including wages during training:(a)  Generic skills(b) Entrepreneurial skills(c) Engineering skills (d) Original Equipment Manufacturer (OEM) site training and specialised work monitoring.(e) Contractor's charge to allow for handling costs</t>
  </si>
  <si>
    <t>47</t>
  </si>
  <si>
    <t>48</t>
  </si>
  <si>
    <t>Allowance for graduate development programme</t>
  </si>
  <si>
    <t>49</t>
  </si>
  <si>
    <t>50</t>
  </si>
  <si>
    <t>Allowance for the payment of the Health and Safety Consultant</t>
  </si>
  <si>
    <t>51</t>
  </si>
  <si>
    <t>52</t>
  </si>
  <si>
    <t>Allowance for the payment of the full time Health and Safety Officer for the contractor</t>
  </si>
  <si>
    <t>53</t>
  </si>
  <si>
    <t>54</t>
  </si>
  <si>
    <t>Allowance for the payment of the Environmental Specialist</t>
  </si>
  <si>
    <t>55</t>
  </si>
  <si>
    <t>56</t>
  </si>
  <si>
    <t>Allowance for the payment of a Social Facilitator Consultant</t>
  </si>
  <si>
    <t>57</t>
  </si>
  <si>
    <t>58</t>
  </si>
  <si>
    <t xml:space="preserve">Allowance for Project Steering Committee </t>
  </si>
  <si>
    <t>59</t>
  </si>
  <si>
    <t>60</t>
  </si>
  <si>
    <t xml:space="preserve">Allowance for the application of access wayleave on Malala road </t>
  </si>
  <si>
    <t>61</t>
  </si>
  <si>
    <t>8.8</t>
  </si>
  <si>
    <t>TEMPORARY WORKS</t>
  </si>
  <si>
    <t>8.8.1</t>
  </si>
  <si>
    <t>Main access road to works.</t>
  </si>
  <si>
    <t>8.8.2</t>
  </si>
  <si>
    <t xml:space="preserve">Dealing with or accommodation of traffic. Traffic management along all roads close to site requiring traffic management. A traffic management plan for Malala Road should be developed and submitted by contractor as well. </t>
  </si>
  <si>
    <t>8.8.5</t>
  </si>
  <si>
    <t>Cost of survey in terms of the Land Survey Act.</t>
  </si>
  <si>
    <t>8.8.5a</t>
  </si>
  <si>
    <t>Trigonometrical survey and plot boundary pegs - locate and record.</t>
  </si>
  <si>
    <t>8.8.5b</t>
  </si>
  <si>
    <t>Trigonometrical survey of plot boundary pegs - protect and re-establish.</t>
  </si>
  <si>
    <t>8.8.4</t>
  </si>
  <si>
    <t>Existing services.</t>
  </si>
  <si>
    <t>8.8.4a</t>
  </si>
  <si>
    <t>Supply or hire of specialist equipment for the detection of electrical or water services.</t>
  </si>
  <si>
    <t>8.8.4b</t>
  </si>
  <si>
    <t>The use of equipment referred to in (a) above.</t>
  </si>
  <si>
    <t>8.8.4c</t>
  </si>
  <si>
    <t>Excavation by hand in soft material to expose existing services</t>
  </si>
  <si>
    <t>m3</t>
  </si>
  <si>
    <t>8.8.4d</t>
  </si>
  <si>
    <t>Temporary protection, as required in terms of the project specification, of electrical or water service on site.</t>
  </si>
  <si>
    <t>SANS 1200C</t>
  </si>
  <si>
    <t>SITE CLEARANCE</t>
  </si>
  <si>
    <t>8.2.1</t>
  </si>
  <si>
    <t>Access Gate, Control Area, Guard house and Tower area</t>
  </si>
  <si>
    <t>HA</t>
  </si>
  <si>
    <t>Along perimeter fence</t>
  </si>
  <si>
    <t>8.2.2</t>
  </si>
  <si>
    <t>No</t>
  </si>
  <si>
    <t>over 3m and up to and including 4m.</t>
  </si>
  <si>
    <t>8.2.3</t>
  </si>
  <si>
    <t>Remove and grub all trees and tree stumps regardless of girth</t>
  </si>
  <si>
    <t>8.2.4</t>
  </si>
  <si>
    <t>Strips, 6m wide</t>
  </si>
  <si>
    <t>KM</t>
  </si>
  <si>
    <t>8.2.5</t>
  </si>
  <si>
    <t>Take down existing fences on site after inspection.</t>
  </si>
  <si>
    <t>Remove topsoil to nominal depth of 150mm and stockpile.</t>
  </si>
  <si>
    <t>BILL NO. 2</t>
  </si>
  <si>
    <t>MONITORING TOWER</t>
  </si>
  <si>
    <t>8.3.1.1</t>
  </si>
  <si>
    <t>t</t>
  </si>
  <si>
    <t>8.3.2.1</t>
  </si>
  <si>
    <t>Normal delivery of structural steel members</t>
  </si>
  <si>
    <t>Erection on site of 2 structural steel Monitoring/Watch Towers as specified above</t>
  </si>
  <si>
    <t>SANS 1200D</t>
  </si>
  <si>
    <t>8.3.1b</t>
  </si>
  <si>
    <t>Clear and grub of strips for (where not cleared within other clear and grub areas)</t>
  </si>
  <si>
    <t>m2</t>
  </si>
  <si>
    <t>Depth up to 1,0 m</t>
  </si>
  <si>
    <t>Extra over bulk excavation for:</t>
  </si>
  <si>
    <t>Intermediate excavation.</t>
  </si>
  <si>
    <t>Hard rock excavation.</t>
  </si>
  <si>
    <t>8.3.9</t>
  </si>
  <si>
    <t>SANS 1200 G</t>
  </si>
  <si>
    <t>Smooth</t>
  </si>
  <si>
    <t>8.2.2.1</t>
  </si>
  <si>
    <t>To sides of roof slab</t>
  </si>
  <si>
    <t>All sizes</t>
  </si>
  <si>
    <t>Blinding layer 50mm minimum thickness.</t>
  </si>
  <si>
    <t>Construction of tower house complete with all landings, facades, roof sheeting, glazing and all finishes as indicated on drawing MS-ACA-0425 (Structural) and drawing MS-ACA-0425 (Architectural)</t>
  </si>
  <si>
    <t>SANS 1200DM</t>
  </si>
  <si>
    <t>Digging up and removing rubbish, debris, vegetation, hedges, shrubs and trees not exceeding 200mm girth, bush, etc on both sides of the Clearview Electric Security Fence free from wildfire that may arise in future</t>
  </si>
  <si>
    <t>8.3.2b</t>
  </si>
  <si>
    <t>Topsoil Stripping to 100mm depth</t>
  </si>
  <si>
    <t>8.3.3.a.2</t>
  </si>
  <si>
    <t>Rip and Recompact to 93% MOD AASHTO</t>
  </si>
  <si>
    <t>8.3.4a</t>
  </si>
  <si>
    <t>Compact to 90% of modified AASHTO maximum density.</t>
  </si>
  <si>
    <t>8.3.5</t>
  </si>
  <si>
    <t>Import G5 to 93% MOD AASHTO from commercial source</t>
  </si>
  <si>
    <t>8.3.6</t>
  </si>
  <si>
    <t>Hard excavation.</t>
  </si>
  <si>
    <t>Channels</t>
  </si>
  <si>
    <t>8.3.15</t>
  </si>
  <si>
    <t>Construct Open Drain Channel along Fire Breaks</t>
  </si>
  <si>
    <t>1200G 8.4.3.1</t>
  </si>
  <si>
    <t>Concrete section with grade 15/19 concrete</t>
  </si>
  <si>
    <t>1200G 8.3.2</t>
  </si>
  <si>
    <t>Mesh ref 193</t>
  </si>
  <si>
    <t>EARTHWORKS</t>
  </si>
  <si>
    <t>Excavate in all material</t>
  </si>
  <si>
    <t>SANS 1200DM 8.3.3.a.1</t>
  </si>
  <si>
    <t>SANS 1200DM 8.3.5</t>
  </si>
  <si>
    <t>SANS 1200MH</t>
  </si>
  <si>
    <t>Paving with MIX D asphalt (30mm thick Medium grade Asphalt)</t>
  </si>
  <si>
    <t>SANS 1200MJ 8.2.2</t>
  </si>
  <si>
    <t>60mm Block pavers complete with soil poisoning</t>
  </si>
  <si>
    <t>Fig 6 barrier Kerb</t>
  </si>
  <si>
    <t>m</t>
  </si>
  <si>
    <t>Site Clearance along pipe route</t>
  </si>
  <si>
    <t>Boulder excavation Class A</t>
  </si>
  <si>
    <t>Boulder excavation Class B</t>
  </si>
  <si>
    <t>8.2.1.1</t>
  </si>
  <si>
    <t>450 mm dia</t>
  </si>
  <si>
    <t>525 mm dia</t>
  </si>
  <si>
    <t>600 mm dia</t>
  </si>
  <si>
    <t>675 mm dia</t>
  </si>
  <si>
    <t>750 mm dia</t>
  </si>
  <si>
    <t>900 mm dia</t>
  </si>
  <si>
    <t>1200 mm dia</t>
  </si>
  <si>
    <t>8.2.8a</t>
  </si>
  <si>
    <t>Construct Stormwater Brick Manhole as per drawing MMSEZ-CIV-2025-005</t>
  </si>
  <si>
    <t>Construct Long Grid Inlet at the Access Gate as per  MMSEZ-CIV-2025-007</t>
  </si>
  <si>
    <t>8.2.10d</t>
  </si>
  <si>
    <t>Construct earth Stormwater Mitre Chute, with earth drains</t>
  </si>
  <si>
    <t>SEWER</t>
  </si>
  <si>
    <t>PIPES</t>
  </si>
  <si>
    <t>8.2.1.2</t>
  </si>
  <si>
    <t>110 mm dia</t>
  </si>
  <si>
    <t>160 mm dia</t>
  </si>
  <si>
    <t>8.2.3.1</t>
  </si>
  <si>
    <t>Depth 1,0 m up to 1,5 m</t>
  </si>
  <si>
    <t>Construction of Concrete Septic tank with Soakaway</t>
  </si>
  <si>
    <t>WATER</t>
  </si>
  <si>
    <t>22 mm dia</t>
  </si>
  <si>
    <t>32 mm dia</t>
  </si>
  <si>
    <t>50 mm dia</t>
  </si>
  <si>
    <t>63 mm dia</t>
  </si>
  <si>
    <t>Tees:</t>
  </si>
  <si>
    <t>8.2.2.6</t>
  </si>
  <si>
    <t>a) 200mm-90mm diameter cast iron un-equal tee</t>
  </si>
  <si>
    <t>b) 22mm-63mm diameter cast iron equal tee</t>
  </si>
  <si>
    <t>22mm Ø 22° flanged steel bend</t>
  </si>
  <si>
    <t>c) 22mm Ø 45° flanged steel bend</t>
  </si>
  <si>
    <t>d) 22mm Ø 90° flanged steel bend</t>
  </si>
  <si>
    <t>e) 32mm Ø 11.25° flanged steel bend</t>
  </si>
  <si>
    <t>f) 32mm Ø 22° flanged steel bend</t>
  </si>
  <si>
    <t>g) 32mm Ø 45° flanged steel bend</t>
  </si>
  <si>
    <t>h) 32mm Ø 90° flanged steel bend</t>
  </si>
  <si>
    <t>i) 22mm Ø 90° flanged steel bend</t>
  </si>
  <si>
    <t>j) 63mm Ø 11.25° flanged steel bend</t>
  </si>
  <si>
    <t>k) 63mm Ø 22° flanged steel bend</t>
  </si>
  <si>
    <t>l) 63mm Ø 45° flanged steel bend</t>
  </si>
  <si>
    <t>m) 63mm Ø 90° flanged steel bend</t>
  </si>
  <si>
    <t>n) 110mm Ø 11.25° flanged steel bend</t>
  </si>
  <si>
    <t>o) 110mm Ø 22° flanged steel bend</t>
  </si>
  <si>
    <t>p) 110mm Ø 45° flanged steel bend</t>
  </si>
  <si>
    <t>q) 110mm Ø 90° flanged steel bend</t>
  </si>
  <si>
    <t>n) 200mm Ø 11.25° flanged steel bend</t>
  </si>
  <si>
    <t>o) 200mm Ø 22° flanged steel bend</t>
  </si>
  <si>
    <t>p) 200mm Ø 45° flanged steel bend</t>
  </si>
  <si>
    <t>8.2.13</t>
  </si>
  <si>
    <t>Gate valve as per drawing MMSEZ-CIV-2025-009</t>
  </si>
  <si>
    <t>Allowance for water works as instructed by an engineer</t>
  </si>
  <si>
    <t>SANS 1200C - SITE CLEARANCE</t>
  </si>
  <si>
    <t>SANS 1200 - MONITORING TOWER</t>
  </si>
  <si>
    <t>SANS 1200LE - STORMWATER AND SEWER</t>
  </si>
  <si>
    <t>SPECIALIST WORKS</t>
  </si>
  <si>
    <t>Mesh Galvanized then Polymetic 6000 coated - Jet Black</t>
  </si>
  <si>
    <t>Electric Fence Supply and Installation on Site, full-length and fencetop top electrified solution.</t>
  </si>
  <si>
    <t>Taper Locking Post 3m Height, Galvanized then Polymetic 6000 coated - Jet Black</t>
  </si>
  <si>
    <t>Shark tooth spike - Coated Anti-Burrow (100mm x 1,65m length) -  Galvanzied, then polymetic 6000 coated</t>
  </si>
  <si>
    <t>300mm CV underdig x 3,05m Bitumen Dipped</t>
  </si>
  <si>
    <t>11,900m Double leaf swing gate 2,4m height - galvanized then Polymetic 6000 coated</t>
  </si>
  <si>
    <t>7,400m Double Leaf swing gate 2,4m height - galvanized then Polymetic 6000 coated</t>
  </si>
  <si>
    <t>3,500m single leaf swing gate 2,4m height - galvanized then Polymetic 6000 coated</t>
  </si>
  <si>
    <t>1,500m Single Leaf swing gate 2,4m height - galvanized then Polymetic 6000 coated</t>
  </si>
  <si>
    <t>CCTV</t>
  </si>
  <si>
    <t>Perimeter Fence + Access Gates: Supply +Security Tower and install CCTV complete with accessories. Mounted on a 6m Pole</t>
  </si>
  <si>
    <t>6x30W LED Floodlight Street lighting 20m hot deep galvanized pole with thickness 3.25mm on top at 1.75m height; 4.85mm along the middle at 1.75m; 5.4mm thick at the bottom at height 4.5m with base plate round in shape with slotted holes for 343mm dia anchor bolts. Panel bracket attached at the top; lamp housing welded and connected to the main pole. Straining wires shall be tied to 12mm diameter straining eye bolts at one end with other end wrapped four times round and tied to straining post</t>
  </si>
  <si>
    <t>Allowances</t>
  </si>
  <si>
    <t>Supply and install 1 phase distribution boards as per the SLD</t>
  </si>
  <si>
    <t>ea</t>
  </si>
  <si>
    <t>LV Cable Supply and Install 4c x 6mm2 CU 0,6/1kV PVC/ECC/PVC Cable (SANS1507) run in trench or Ceiling void, Including all LV glands, lugs and terminations</t>
  </si>
  <si>
    <t>LV Cable Supply and Install 3c x 2.5mm2 CU 0,6/1kV PVC General Puporse house wire (SANS1507) run in trench or Ceiling void, Including all LV glands, lugs and terminations</t>
  </si>
  <si>
    <t>Supply and Install 16 Amp 3-pin SANS164-1 and 164-2 switched socket outlet</t>
  </si>
  <si>
    <t xml:space="preserve">Supply and Install 20 Amp Double Pole Isolator - Flush Mounted. </t>
  </si>
  <si>
    <t>Supply and Install PVC Wall box (4x4)100mm x 100mm Box  incl cover plate, flush mounted on the wall</t>
  </si>
  <si>
    <t>LOT</t>
  </si>
  <si>
    <t>FENCING</t>
  </si>
  <si>
    <t>CCTV INSTALLATION</t>
  </si>
  <si>
    <t>SOLAR LIGHTS</t>
  </si>
  <si>
    <t>ELECTRICAL WORKS TO TOWER</t>
  </si>
  <si>
    <t>Excavations</t>
  </si>
  <si>
    <t>No claim for rock excavation will be entertained unless the contractor has timeously notified the quantity surveyor thereof prior to backfilling</t>
  </si>
  <si>
    <t>Pipes shall be laid and bedded and trenches shall be carefully backfilled in accordance with manufacturers' instructions</t>
  </si>
  <si>
    <t>Where no manufacturers' instructions exist pipes shall be laid in accordance with clauses 5.1 and 5.2 of each of the following: SABS 1200 L : Medium-pressure pipelines LD : Sewers LE : Stormwater drainage Pipe trenches etc shall be backfilled in accordance with clauses 3, 5.5, 5.6, 5.7 and 7 of SABS 1200 DB : Earthworks (Pipe trenches) Pipes shall be bedded in accordance with clauses 3.1 to 3.4.1, 5.1 to 5.3 and 7 of SABS 1200 LB : Bedding (Pipes). Unless otherwise described bedding of rigid pipes shall be class B bedding</t>
  </si>
  <si>
    <t>The Contractor is to test each layer of 150mm of all imported material to the satisfaction of the Engineer and must allow for testing in rates of imported material</t>
  </si>
  <si>
    <t>Prescribed test are for additional tests if required and ask for by the Engineer in writing</t>
  </si>
  <si>
    <t>SOIL POISONING</t>
  </si>
  <si>
    <t>FOUNDATIONS (PROVISIONAL)</t>
  </si>
  <si>
    <t>REINFORCEMENT</t>
  </si>
  <si>
    <t>MASONRY</t>
  </si>
  <si>
    <t>The costs of making, storing and testing of concrete test cubes as required under clause 7 "Tests" of SABS 1200 G shall include the cost of providing cube moulds necessary for the purpose, for testing costs and for submitting reports on the tests to the architect.  The testing shall be undertaken by an independent firm or institution nominated by the contractor to the approval of the architect.  (Test cubes are measured separately)</t>
  </si>
  <si>
    <t>Formwork</t>
  </si>
  <si>
    <t>The vertical strutting shall be carried down to such construction as is sufficiently strong to afford the required support without damage and shall remain in position until the newly constructed work is able to support itself.</t>
  </si>
  <si>
    <t>Formworks to soffits of solid etc shall be deemed to be slabs not exceeding 250mm thick unless otherwise described</t>
  </si>
  <si>
    <t>Formwork to sides of bases, pile caps, ground beams, etc will only be measured where it is prescribed by the engineer for design reasons.  Formwork necessitated by irregularity or collapse of excavated faces will not be measured and the cost thereof shall be deemed to be included in the allowance for taking the risk of collapse of the sides of the excavations, provision for which is made in "Foundations"</t>
  </si>
  <si>
    <t>All allowances to be re-measured based on Engineer's bending schedules</t>
  </si>
  <si>
    <t>Bricks shall be ordered timeously to obtain uniformity in size and colour</t>
  </si>
  <si>
    <t>Descriptions of recessed pointing to fair face brickwork and face brickwork shall be deemed to include square recessed, hollow recessed, weathered pointing, etc</t>
  </si>
  <si>
    <t>BRICKWORK</t>
  </si>
  <si>
    <t>Waterproofing</t>
  </si>
  <si>
    <t>Waterproofing of roofs, basements, etc shall be laid under a ten year guarantee.  Waterproofing to roofs shall be laid to even falls to outlets etc with necessary ridges, hips and valleys. Descriptions of sheet or membrane waterproofing shall be deemed to include additional labour to turn-ups and turn-downs</t>
  </si>
  <si>
    <t>ROOF COVERINGS</t>
  </si>
  <si>
    <t>INSULATION</t>
  </si>
  <si>
    <t>CARPENTRY AND JOINERY</t>
  </si>
  <si>
    <t>The following is applicable in respect of roof trusses:</t>
  </si>
  <si>
    <t>19 x 75mm Skirtings including 19mm quadrant bead nailed with recessed nail heads.</t>
  </si>
  <si>
    <t>Sundries</t>
  </si>
  <si>
    <t>DOORS</t>
  </si>
  <si>
    <t>Preambles</t>
  </si>
  <si>
    <t>For preambles refer to " Model Preambles for Trades "</t>
  </si>
  <si>
    <t>SUNDRIES</t>
  </si>
  <si>
    <t>IRONMONGERY</t>
  </si>
  <si>
    <t>Where applicable finishes to ironmongery are indicated by suffixes in accordance with the following list: BS - satin bronze lacquered, CH - chromium plated, SC - satin chromium plated, SE - silver enamelled, GE - grey enamelled, AS - anodised silver, AB - anodised bronze, AG - anodised gold, ABL - anodised black, PB - polished brass, PL - polished and lacquered, PT - Eepoxy coated, SD - sanded</t>
  </si>
  <si>
    <t>Ironmongery to aluminium doors included in Aluminium Provisional Amount</t>
  </si>
  <si>
    <t>LOCKS</t>
  </si>
  <si>
    <t>MIRRORS</t>
  </si>
  <si>
    <t>HALCAST</t>
  </si>
  <si>
    <t>The Standard Specification  SABS 1200 (Excluding payment clauses) is applicable</t>
  </si>
  <si>
    <t>All welds shall be at least 6mm continuous fillet welds unless otherwise specified, and the strength of all welds shall be equal to the strength of the elements which the welds inter connect in accordance with SABS 044</t>
  </si>
  <si>
    <t>All bolts shall be isometric black bolts of grade 4.6 unless otherwise specified</t>
  </si>
  <si>
    <t>All open ends of steel shall be sealed with a 3mm plate</t>
  </si>
  <si>
    <t>All purlins and girts shall be fabricated in sections continuous over at least 2 spans</t>
  </si>
  <si>
    <t>All structural steel to be painted by manufacturer with one primer coat of "UC 53 Plascon enamel coat"</t>
  </si>
  <si>
    <t>Workshop drawings to be submitted to the Engineer for approval 2 weeks prior to commencement of manufacture</t>
  </si>
  <si>
    <t>All dimensions shall be checked on site before shop drawings commence. Any discrepancies shall be brought to the attention of the Engineer</t>
  </si>
  <si>
    <t>The proposed method and sequence of erection shall be submitted to the Engineer for written approval</t>
  </si>
  <si>
    <t>Where temporary bracing or propping is necessary, the structural steelwork contractor shall be responsible for the design, erection, maintenance and removal (where necessary) of such supports. If splices in trusses are required because of transport, proposal of this shall be submitted to the Engineer at an early stage for written approval</t>
  </si>
  <si>
    <t>Where applicable, grout shall be provided under base plates before any primary loads are applied to the structure</t>
  </si>
  <si>
    <t>Descriptions</t>
  </si>
  <si>
    <t>Descriptions of bolts shall be deemed to include nuts and washers</t>
  </si>
  <si>
    <t>Descriptions of expansion anchors and bolts and chemical anchors and bolts shall be deemed to include nuts, washers and mortices in brickwork or concrete</t>
  </si>
  <si>
    <t>Descriptions of L - shaped and U-shaped anchor bolts shall be deemed to include bending, threading, nuts and washers and embedding in concrete. Where anchor bolts are described as embedded in sides or soffits of concrete it shall be deemed to include holes through formwork.</t>
  </si>
  <si>
    <t>Allow for workshop drawings</t>
  </si>
  <si>
    <t>METALWORK</t>
  </si>
  <si>
    <t>Metalwork described as "holed for bolt(s)" shall be deemed to exclude the bolts unless otherwise described</t>
  </si>
  <si>
    <t>DRAWINGS</t>
  </si>
  <si>
    <t>GLAZING</t>
  </si>
  <si>
    <t>All glazing facilities to comply with SANS 10400 Part N.</t>
  </si>
  <si>
    <t>Rates for windows and shopfronts to include for all required ironmongery, etc</t>
  </si>
  <si>
    <t>All shop drawings are to be sent to the architect for approval pior to manufacture.</t>
  </si>
  <si>
    <t>PLASTERING</t>
  </si>
  <si>
    <t>SCREEDS</t>
  </si>
  <si>
    <t>TILING</t>
  </si>
  <si>
    <t>On floors</t>
  </si>
  <si>
    <t>PAINTWORK</t>
  </si>
  <si>
    <t>PLUMBING AND DRAINAGE (PROVISIONAL)</t>
  </si>
  <si>
    <t>Unless specifically otherwise stated, descriptions of pipes shall be deemed to include fixing to walls etc, casting in, building in or suspending not exceeding 1m below suspension level</t>
  </si>
  <si>
    <t>Where fittings have reducing ends or branches they are described as "reducing".  In the case of pipes with diameters not exceeding 60mm only the largest end or branch size is given. Should the contractor wish to use other fittings and bushes or reducers he may do so on the understanding that no claim in this regard will be entertained.  In the case of pipes with diameters exceeding 60mm all sizes are given and no claim for extra bushes, reducers, etc will be entertained</t>
  </si>
  <si>
    <t>25mm Fullway Gate valve with non-blowout, non rising spindle, non-asbestos gland packing, guided wedge and red pressed steel hand wheel  (1001-125-25mm).</t>
  </si>
  <si>
    <t>80 x 65mm Brass right angle hydrant valve with cap and chain</t>
  </si>
  <si>
    <t>Testing water pipe system</t>
  </si>
  <si>
    <t>Testing fire water supply pipe system</t>
  </si>
  <si>
    <t>Testing stormwater drainage pipe system</t>
  </si>
  <si>
    <t>PAVING</t>
  </si>
  <si>
    <t>Bollards</t>
  </si>
  <si>
    <t>300mm Stop bar</t>
  </si>
  <si>
    <t>Install Luminaire Type E as per Luminaire Schedule including trailing cable, all accessories, fixings, labelling, commissioning and performance testing</t>
  </si>
  <si>
    <t>MECHANICAL WORKS</t>
  </si>
  <si>
    <t>Manufacturer brand subject to Engineer's approval prior the procurement</t>
  </si>
  <si>
    <t>HVAC</t>
  </si>
  <si>
    <t>Φ15mm 460/0 Copper Piping for Connection of Cold Water Supply Piping complete with connections, reducers and fittings</t>
  </si>
  <si>
    <t>Φ22mm 460/0 Copper Piping for Connection of Cold Water Supply Piping complete with connections, reducers and fittings</t>
  </si>
  <si>
    <t>Pipe Supports for Copper piping Reticulation at a minimum interval of 1.8m, Reducing Valves, Fittings and Accessories (Braided Connectors, Elbows, Tees and etc.)</t>
  </si>
  <si>
    <t>Sundries (Any Item not listed that are important to make the installation complete and functioning</t>
  </si>
  <si>
    <t>Fittings</t>
  </si>
  <si>
    <t>50mm S Trap</t>
  </si>
  <si>
    <t>PRELIMINARIES AND GENERAL</t>
  </si>
  <si>
    <t>GUARD HOUSE</t>
  </si>
  <si>
    <t>VAT @ 15%</t>
  </si>
  <si>
    <t>INTEGRATED SECURITY PERIMETER FENCE, FIRE BREAKS, SECURITY GUARD HOUSE, ACCESS GATE, SECURITY TOWER, PUBLIC STREET LIGHTS (PERIMETER FENCE LIGHTS) AND CCTV SYSTEM FOR MUSINA MAKHADO SPECIAL ECONOMIC ZONE</t>
  </si>
  <si>
    <t>PROJECT NUMBER: MMSEZ 0149801</t>
  </si>
  <si>
    <t>TOTAL CARRIED TO FINAL SUMMARY</t>
  </si>
  <si>
    <t>Brought Forward</t>
  </si>
  <si>
    <t>Carried forward</t>
  </si>
  <si>
    <t>Clear and grub.</t>
  </si>
  <si>
    <t>Remove and grub large trees and tree stumps of girth.</t>
  </si>
  <si>
    <t>NB: All protected trees will be captured in a register</t>
  </si>
  <si>
    <t>Reclear surfaces (only on instructions from Engineer):</t>
  </si>
  <si>
    <t xml:space="preserve">over 1m and up to and including 2m. </t>
  </si>
  <si>
    <t xml:space="preserve">over 2m and up to and including 3m. </t>
  </si>
  <si>
    <t xml:space="preserve">Along perimeter fence </t>
  </si>
  <si>
    <t>Removal of existing works</t>
  </si>
  <si>
    <t>Transport materials and debris to unspecified sites and dump (Provisional)</t>
  </si>
  <si>
    <t>STRUCTURAL STEELWORK</t>
  </si>
  <si>
    <t>Supply and fabrication of steelwork</t>
  </si>
  <si>
    <t>Supply for installation on site of all structural steel members for 2No. of 25m height structural steel Monitoring/ Watch Towers complete with platforms, balustrades, covers, joints, bolts and welds as per the design drawings</t>
  </si>
  <si>
    <t>MMS-ACA-0425 (Structural and Architectural)</t>
  </si>
  <si>
    <t>Delivery to Site</t>
  </si>
  <si>
    <t>Erection on Site</t>
  </si>
  <si>
    <t>SITE PREPARATION</t>
  </si>
  <si>
    <t>Site Preparation</t>
  </si>
  <si>
    <t>SANS1200D</t>
  </si>
  <si>
    <t>Bulk excavation</t>
  </si>
  <si>
    <t>Excavate in all materials and use for backfill:</t>
  </si>
  <si>
    <t>CONCRETE WORKS</t>
  </si>
  <si>
    <t>SCHEDULED FORMWORK ITEMS</t>
  </si>
  <si>
    <t>Vertical formwork to:</t>
  </si>
  <si>
    <t>SCHEDULED REINFORCEMENT ITEMS</t>
  </si>
  <si>
    <t>Mild steel bars in the following:</t>
  </si>
  <si>
    <t xml:space="preserve">Hard rock excavation. </t>
  </si>
  <si>
    <t xml:space="preserve"> Intermediate excavation</t>
  </si>
  <si>
    <t>Extra over for backfilling:.</t>
  </si>
  <si>
    <t xml:space="preserve"> Hard rock excavation.</t>
  </si>
  <si>
    <t xml:space="preserve">Extra over bulk excavation for: </t>
  </si>
  <si>
    <t>SANS 1200H</t>
  </si>
  <si>
    <t>Blinding layer</t>
  </si>
  <si>
    <t>Concrete 10MPa/19mm</t>
  </si>
  <si>
    <t>Making and testing set of three 150 ×</t>
  </si>
  <si>
    <t>150 × 150mm concrete strength test cubes</t>
  </si>
  <si>
    <t>TOWER HOUSE</t>
  </si>
  <si>
    <t>Construction of tower houses</t>
  </si>
  <si>
    <t xml:space="preserve">Concrete 30MPa/19mm In raft foundations </t>
  </si>
  <si>
    <t xml:space="preserve">Strength concrete   </t>
  </si>
  <si>
    <t>Test blocks</t>
  </si>
  <si>
    <t>Sum</t>
  </si>
  <si>
    <t>Section No. 2
Bill No.  2
SANS 1200 - MONITORING TOWER
Mamadi &amp; Company SA Copyright Reserved</t>
  </si>
  <si>
    <t>BILL NO. 3</t>
  </si>
  <si>
    <t>EARTHWORKS (ROADS, SUBGRADE)</t>
  </si>
  <si>
    <t>Site clearance</t>
  </si>
  <si>
    <t>Treatment of Road-Bed</t>
  </si>
  <si>
    <t>Road-bed preparation and compaction of material to:</t>
  </si>
  <si>
    <t>Borrow to fill</t>
  </si>
  <si>
    <t>Selected layer using material from designated borrow pits or excavations:</t>
  </si>
  <si>
    <t>Extra over for excavating and breaking down material in:</t>
  </si>
  <si>
    <t>CONCRETE (STRUCTURAL)</t>
  </si>
  <si>
    <t>SURFACING GUARD HOUSES</t>
  </si>
  <si>
    <t xml:space="preserve">Intermediate excavation </t>
  </si>
  <si>
    <t xml:space="preserve"> Intermediate excavation </t>
  </si>
  <si>
    <t xml:space="preserve">Clear and strip site </t>
  </si>
  <si>
    <t>8,3,5</t>
  </si>
  <si>
    <t>SANS1200G</t>
  </si>
  <si>
    <t>EARTHWORKS (SMALL WORKS)</t>
  </si>
  <si>
    <t>150mm Rip and Recompact to 90% MOD AASHTO</t>
  </si>
  <si>
    <t>150mm Import G5 Compacted to 93% MOD AASHTO</t>
  </si>
  <si>
    <t>150mm Import G2 Compacted to 93% MOD AASHTO</t>
  </si>
  <si>
    <t>ASPHALT BASE AND SURFACING</t>
  </si>
  <si>
    <t>SEGMENTED PAVING</t>
  </si>
  <si>
    <t>KERBING AND CHANELLING</t>
  </si>
  <si>
    <t>SANS 1200MJ 8.3.4.</t>
  </si>
  <si>
    <t>SANS 1200MJ 8.2.1</t>
  </si>
  <si>
    <t>BILL NO. 4</t>
  </si>
  <si>
    <t>STORMWATER AND SEWER</t>
  </si>
  <si>
    <t>STORMWATER DRAINAGE</t>
  </si>
  <si>
    <t>Supply and Lay Concrete Pipe Culverts on class C bedding:</t>
  </si>
  <si>
    <t>Depth over to 1,0 m and up to 2,0m</t>
  </si>
  <si>
    <t>Hard rock excavation</t>
  </si>
  <si>
    <t>Type SC 100 -D-load pipes with ogee joints:</t>
  </si>
  <si>
    <t>Supply and Install Manholes, Catchpits, etc.</t>
  </si>
  <si>
    <t>Construct Kerb Inlet as per  MMSEZ- CIV-2025-006</t>
  </si>
  <si>
    <t>8.2.10.b</t>
  </si>
  <si>
    <t>Supply, lay, joint, bed on bedding for flexible pipe and test pipeline:</t>
  </si>
  <si>
    <t>Brick manholes:</t>
  </si>
  <si>
    <t>With concrete cover and frame for pipes up to 600 mm dia:</t>
  </si>
  <si>
    <t xml:space="preserve">Depth over 1,0 m and up to 2,0 m </t>
  </si>
  <si>
    <t>Extra over bulk excavation for:</t>
  </si>
  <si>
    <t xml:space="preserve">uPVC Class 34 Pipe </t>
  </si>
  <si>
    <t>MEDIUM-PRESSURE PIPELINES</t>
  </si>
  <si>
    <t>Supply, lay, joint, bed on flexible bedding and test pipeline:</t>
  </si>
  <si>
    <t>SABS 966 Part1 uPVC class 12 pipes:</t>
  </si>
  <si>
    <t xml:space="preserve">110 mm dia </t>
  </si>
  <si>
    <t>SANS1200LD</t>
  </si>
  <si>
    <t>8.3.21a</t>
  </si>
  <si>
    <t>8.3.21b</t>
  </si>
  <si>
    <t>8.2.1.</t>
  </si>
  <si>
    <t>45° bends:</t>
  </si>
  <si>
    <t xml:space="preserve">22mm Ø 11.25° flanged steel bend </t>
  </si>
  <si>
    <t>Air Valve as per drawing MMSEZ-CIV- 2025-009</t>
  </si>
  <si>
    <t>Scour Valve as per drawing MMSEZ- CIV-2025-007</t>
  </si>
  <si>
    <t>Water Meter as per drawing MMSEZ- CIV-2025-007</t>
  </si>
  <si>
    <t>Section No. 2
Bill No.  4
SNS􀀵1200 - FIREBREAKS AND SURFA
Mamadi &amp; Company SA Copyright Reserved</t>
  </si>
  <si>
    <t xml:space="preserve">q) 200mm Ø 90° flanged steel bend </t>
  </si>
  <si>
    <t>Construct chambers below:</t>
  </si>
  <si>
    <t>Page No</t>
  </si>
  <si>
    <t>Section No. 2
Mamadi &amp; Company SA Copyright Reserved</t>
  </si>
  <si>
    <t>BILL NO.</t>
  </si>
  <si>
    <t>Access Gates including spikes</t>
  </si>
  <si>
    <t>Pedestrian Gates</t>
  </si>
  <si>
    <t>Section No. 3
Bill No.  1
FENCING
Mamadi &amp; Company SA Copyright Reserved</t>
  </si>
  <si>
    <t>BILL NO. 2</t>
  </si>
  <si>
    <t>CCTV INSTALLATION (SPECIALIZED SERVICES)</t>
  </si>
  <si>
    <t>Intelligent CCTV system comprising of 280 CCTV cameras, located 60 m apart, combination of Bi- Spectrum PTZ, Motion Sensing, Cameras and Thermal Cameras. High Video Resolution , i.e.
1920x1080 pixels, Night Vision Audio support Thermal sensitivity (NETD) &lt;50 mK CCTV system comprising with almost 80 more cameras (PTZ, Motion Sensing cameras) on the security access gate, control room and along the Malala Road.
Integrated into a central CCTV control function = ISMS, integrated with Digital Video Server &amp; Databases Providing Real-Time and event-based video footage</t>
  </si>
  <si>
    <t>Servers for:
i. Video server
ii. Data Storage server
iii. Backup server
iv. Integration server</t>
  </si>
  <si>
    <t>SOLAR POWERED LIGHTS</t>
  </si>
  <si>
    <t>SOLAR POWERED STREETLIGHTS</t>
  </si>
  <si>
    <t>Solar Panel Lights</t>
  </si>
  <si>
    <t>Provide street lighting concrete footing 420mm top x 915mm base x 1680 height complete with 4-25mm dia x 750mm galvanized anchor bolts c/w-2 nuts 2 flat washers 1 lock washer each; each has 19mm dia rigid conduit with coiled 2m conductor; duct entry on each side 2-75mm PVC DB2 duct 90deg 610mm radius and approved backfill around footing to be compacted in</t>
  </si>
  <si>
    <t xml:space="preserve">60W LED solar based lights Street lighting 7m hot deep galvanized pole with thickness 3.25mm on top at 1.75m height; 4.85mm along the middle at 1.75m; 5.4mm thick at the bottom at height 4.5m with base plate round in shape with slotted holes for 343mm dia anchor bolts. Panel bracket attached at the top; lamp housing welded and connected to the main pole. Straining wires shall be tied to 12mm diameter straining eye bolts at one end with other end wrapped four times round and tied to straining post  </t>
  </si>
  <si>
    <t xml:space="preserve">150mm layers                                                       </t>
  </si>
  <si>
    <t>Section No. 3
Bill No.  3
SOLAR LIGHTS
Mamadi &amp; Company SA Copyright Reserved</t>
  </si>
  <si>
    <t>SOLAR POWERED PERIMETER LIGHTS-R 508/MALALA DRIFT JUNCTION TO ACCESS GATE</t>
  </si>
  <si>
    <t xml:space="preserve">150mm layers                                                                                  </t>
  </si>
  <si>
    <t xml:space="preserve">                                                                 </t>
  </si>
  <si>
    <t xml:space="preserve">6x30W LED Floodlight Street lighting 20m hot deep galvanized pole with thickness 3.25mm on top at 1.75m height; 4.85mm along the middle at 1.75m; 5.4mm thick at the bottom at height 4.5m with base plate round in shape with slotted holes for 343mm dia anchor bolts. Panel bracket attached at the top; lamp housing welded and connected to the main pole. Straining wires shall be tied to 12mm diameter straining eye bolts at one end with other end wrapped four times round and tied to straining post           </t>
  </si>
  <si>
    <t>Test and completed lighting system</t>
  </si>
  <si>
    <t>Allowance for electricity installation by specialists</t>
  </si>
  <si>
    <t xml:space="preserve">150mm layers                                                                     </t>
  </si>
  <si>
    <t>ELECTRICAL WORKS TO TOWERS</t>
  </si>
  <si>
    <t>ELECTRICAL WORKS</t>
  </si>
  <si>
    <t>Electrical works to towers</t>
  </si>
  <si>
    <t>Ea</t>
  </si>
  <si>
    <t xml:space="preserve">Supply and Install 25mm PVC Conduit fixed into Brick or Dry Wall or Cast into Concrete incl fixings, adaptors, unions, endcaps, bends, tees, draw wire and all other related accessories.     </t>
  </si>
  <si>
    <t xml:space="preserve">Supply and Install 16 Amp 3-pin SANS164-1 and 164-2 switched socket outlet                      </t>
  </si>
  <si>
    <t>Supply and Install 20 Amp Double Pole Isolator - Flush Mounted</t>
  </si>
  <si>
    <t>Supply and Install PVC Wall box (4x4)100mm x 100mm</t>
  </si>
  <si>
    <t>Commissioning, As Builts, QA, Training, OEM Manuals etc</t>
  </si>
  <si>
    <t>Markup of As Built Documentation for Handover to</t>
  </si>
  <si>
    <t xml:space="preserve">Supply Luminaire Type E as per Luminaire Schedule                  </t>
  </si>
  <si>
    <t xml:space="preserve">Supply and install 500mm lightning rods                                         </t>
  </si>
  <si>
    <t xml:space="preserve">Supply and Install roof copper tape conductor                                </t>
  </si>
  <si>
    <t xml:space="preserve">Supply and Install bare copper ground earth wire                           </t>
  </si>
  <si>
    <t xml:space="preserve">Supply and Install bare down conductor                                          </t>
  </si>
  <si>
    <t xml:space="preserve">Commissioning of Entire Installation in accordance with Requirements as specified                                                          </t>
  </si>
  <si>
    <t xml:space="preserve">Install Luminaire Type E as per Luminaire Schedule including trailing cable, all accessories, fixings, labeling, commissioning and performance testing           </t>
  </si>
  <si>
    <t xml:space="preserve">Supply and install Bullet cameras (CCTV, cabling, accessories)                 </t>
  </si>
  <si>
    <t xml:space="preserve">Supply and Install 1L (1L/1W) Light Switch (SANS60669-1) in Galv. 100mm x 50mm Box Flush Wall Mounted         </t>
  </si>
  <si>
    <t xml:space="preserve">        </t>
  </si>
  <si>
    <t xml:space="preserve">Supply and Install PVC Wall box (4x4)100mm x 100mm Box  incl cover plate, flush mounted on the wall          </t>
  </si>
  <si>
    <t xml:space="preserve">                                         </t>
  </si>
  <si>
    <t xml:space="preserve">Compliance Certificate LV Distribution Board Installation in accordance with SANS 10142-1         </t>
  </si>
  <si>
    <t xml:space="preserve">    </t>
  </si>
  <si>
    <t xml:space="preserve">Markup of As Built Documentation for Handover to Engineer in accordance with Requirements as specified   </t>
  </si>
  <si>
    <t>Section No. 3
Bill No.  4
ELECTRICAL WORKS TO TOWER
Mamadi &amp; Company SA Copyright Reserved</t>
  </si>
  <si>
    <t>SECTION No. 4</t>
  </si>
  <si>
    <t>NEW GUARD HOUSES BILL NO. 1</t>
  </si>
  <si>
    <t>EARTHWORKS (PROVISIONAL)</t>
  </si>
  <si>
    <t>SUPPLEMENTARY PREAMBLES</t>
  </si>
  <si>
    <t>Laying, backfilling, bedding, etc. of pipes</t>
  </si>
  <si>
    <t>Bill No.1 EARTHWORKS
Section No.4 Mamadi &amp; Company SA
Copyright Reserved</t>
  </si>
  <si>
    <t>Carting away of excavated material</t>
  </si>
  <si>
    <t>Descriptions of carting away of excavated material shall be deemed to include loading excavated material onto trucks directly from the excavations or, alternatively, from stock piles situated on the building site.</t>
  </si>
  <si>
    <t>Final remeasurement</t>
  </si>
  <si>
    <t>Final remeasurement of quantities to be done after completion of foundations</t>
  </si>
  <si>
    <t>Nature of the ground</t>
  </si>
  <si>
    <t>No soil tests have been done on this project at tender stage.</t>
  </si>
  <si>
    <t>An allowance for hard and soft rock has been made and should be seen as provisional and re-measurable.</t>
  </si>
  <si>
    <t>The nature of the ground is typical to the Musina Site area, on which the necessary assumptions were made.</t>
  </si>
  <si>
    <t>Hard rock shall mean granite, quartzitic sandstone or other rock of similar hardness, the removal of which requires drilling, wedging and splitting or the use of explosives.</t>
  </si>
  <si>
    <t>Earth shall mean all ground other than that classified as "hard rock" and shall include hard shale, ferricite, compact ouklip and material of similar hardness, made- up ground and any loose stones or pieces of concrete not exceeding 0,05 m3 in volume.</t>
  </si>
  <si>
    <t>General Note</t>
  </si>
  <si>
    <t>Generally  all work under surface beds are measured in foundations + retaining walls associated and or adjoined to the house</t>
  </si>
  <si>
    <t>Filling material and sub base to be in accordance with SABS 1200</t>
  </si>
  <si>
    <t>Quantities measured according to Standard System of Measuring Building work 1999 - sixth edition</t>
  </si>
  <si>
    <t>Prescribed density tests on filling</t>
  </si>
  <si>
    <t>EXCAVATION, FILLING, ETC</t>
  </si>
  <si>
    <t xml:space="preserve">Digging up and removing rubbish, debris, vegetation, hedges, shrubs and trees not exceeding 200mm girth, bush, etc                 </t>
  </si>
  <si>
    <t xml:space="preserve">  </t>
  </si>
  <si>
    <t xml:space="preserve">Stripping average 150mm thick layer of top soil and stockpiling on site </t>
  </si>
  <si>
    <t>Excavation in earth not exceeding 2m deep</t>
  </si>
  <si>
    <t>Extra over excavations for excavation in</t>
  </si>
  <si>
    <t>Carting away</t>
  </si>
  <si>
    <t>Compaction of surfaces</t>
  </si>
  <si>
    <t>FILLING ETC.</t>
  </si>
  <si>
    <t>Approved G5 filling supplied and carted onto site by the Contractor to create platform for construction</t>
  </si>
  <si>
    <t>Prescribed density tests</t>
  </si>
  <si>
    <t>Modified AASHTO Density test</t>
  </si>
  <si>
    <t xml:space="preserve">Reduced levels for platforms                                                          </t>
  </si>
  <si>
    <t xml:space="preserve">Soft rock                                                                                           </t>
  </si>
  <si>
    <t xml:space="preserve">Hard rock                                                                                          </t>
  </si>
  <si>
    <t xml:space="preserve">Surplus material from excavations and/or stock piles on site to a dumping site to be located by the contractor                </t>
  </si>
  <si>
    <t xml:space="preserve">Compaction of ground surface including scarifying for a depth of 150mm, breaking down oversize material and compacting to 93% Mod AASHTO density              </t>
  </si>
  <si>
    <t xml:space="preserve">Backfilling under surface beds compacted to 95% modified AASHTO density, in layers with each layer not exceeding 150mm thick       </t>
  </si>
  <si>
    <t>Soil Insecticide</t>
  </si>
  <si>
    <t xml:space="preserve">Under floors etc including forming and poisoning shallow furrows against foundation walls etc, filling in furrows and ramming  </t>
  </si>
  <si>
    <t>FOUNDATIONS (PROVISIONAL)</t>
  </si>
  <si>
    <t>The nature of the ground is typical to the Musina Site area on which the necessary assumptions were made.</t>
  </si>
  <si>
    <t>Bill No.2 FOUNDATIONS (PROVISIONAL) Section No.4 Mamadi &amp; Company SA
Copyright Reserved</t>
  </si>
  <si>
    <t>EXCAVATION, FILLING, ETC OTHER THAN BULK</t>
  </si>
  <si>
    <t>Excavation in compacted fill not exceeding 2m deep</t>
  </si>
  <si>
    <t>Extra over bulk excavation in compacted fill for excavation in</t>
  </si>
  <si>
    <t>Hard rock</t>
  </si>
  <si>
    <t xml:space="preserve">Trenches and thickenings                                                               </t>
  </si>
  <si>
    <t xml:space="preserve">Soft rock                                                                                            </t>
  </si>
  <si>
    <t>Approved imported filling obtained from commercial sources supplied and carted on by the Contractor compacted to 95% MOD AASHTO density</t>
  </si>
  <si>
    <t>Approved imported sand filling obtained from commercial sources supplied and carted on by the Contractor</t>
  </si>
  <si>
    <t>Risk of collapse of excavations</t>
  </si>
  <si>
    <t xml:space="preserve">Backfilling to trenches, holes, etc                                                    </t>
  </si>
  <si>
    <t xml:space="preserve">                      </t>
  </si>
  <si>
    <t xml:space="preserve">25mm  Thick sand blinding layer under surface beds compacted to 95% modified AASHTO density, in layers with each layer not exceeding 150mm thick           </t>
  </si>
  <si>
    <t xml:space="preserve">Sides of trench and hole excavations not exceeding 1,5m deep     </t>
  </si>
  <si>
    <t xml:space="preserve">                                                                                      </t>
  </si>
  <si>
    <t xml:space="preserve">Compaction of ground surface in trenches including scarifying for a depth of 150mm, breaking down  oversize material and compacting to 93% Mod AASHTO density       </t>
  </si>
  <si>
    <t xml:space="preserve">Compaction of ground surface under surface beds including scarifying for a depth of 150mm, breaking down oversize material and compacting to 93% Mod AASHTO density    </t>
  </si>
  <si>
    <t xml:space="preserve">Modified AASHTO Density test        </t>
  </si>
  <si>
    <t>SOIL POISONING</t>
  </si>
  <si>
    <t>Soil insecticide</t>
  </si>
  <si>
    <t>CONCRETE, FORMWORK AND REINFORCEMENT</t>
  </si>
  <si>
    <t>REINFORCED CONCRETE CAST AGAINST EXCAVATED SURFACE</t>
  </si>
  <si>
    <t>25MPa/19mm concrete</t>
  </si>
  <si>
    <t>For reinforcement see 'Concrete Formwork and Reinforcement' Bill</t>
  </si>
  <si>
    <t>Brickwork of NFX bricks (14 MPa nominal compressive strength) in class I mortar</t>
  </si>
  <si>
    <t>One brick walls</t>
  </si>
  <si>
    <t>Brickwork reinforcement</t>
  </si>
  <si>
    <t xml:space="preserve">150mm Wide reinforcement built in horizontally  </t>
  </si>
  <si>
    <t xml:space="preserve">To sides and floors of trenches                                                      </t>
  </si>
  <si>
    <t xml:space="preserve">Under surface beds                                                                        </t>
  </si>
  <si>
    <t xml:space="preserve">Strip footings                                                                                   </t>
  </si>
  <si>
    <t>Cost of tests</t>
  </si>
  <si>
    <t>Description of formwork shall be deemed to include use and waste only (except where described as "left in" or "permanent"), for fitting together in the required forms, wedging, plumbing and fixing to true angles and surfaces as necessary to ensure easy release during stripping and for reconditioning as necessary before re- use</t>
  </si>
  <si>
    <t>TEST BLOCKS</t>
  </si>
  <si>
    <t>REINFORCED CONCRETE</t>
  </si>
  <si>
    <t>30MPa/19mm concrete</t>
  </si>
  <si>
    <t>CONCRETE SUNDRIES</t>
  </si>
  <si>
    <t>Finishing top surfaces of concrete smooth with a steel trowel</t>
  </si>
  <si>
    <t>MOVEMENT JOINTS ETC</t>
  </si>
  <si>
    <t>Saw cut joints</t>
  </si>
  <si>
    <t>3 x 30mm Saw cut joints in top of concrete</t>
  </si>
  <si>
    <t xml:space="preserve">(PROVISIONAL)   </t>
  </si>
  <si>
    <t xml:space="preserve">Surface bed slabs on waterproofing                                              </t>
  </si>
  <si>
    <t xml:space="preserve">Surface beds, slabs etc                                                                 </t>
  </si>
  <si>
    <t xml:space="preserve">Making and testing set of three 150 x 150 x 150mm concrete strength test cubes   </t>
  </si>
  <si>
    <t>REINFORCEMENT (PROVISIONAL)</t>
  </si>
  <si>
    <t>Mesh reinforcement</t>
  </si>
  <si>
    <t>Steel reinforcement to structural concrete work</t>
  </si>
  <si>
    <t xml:space="preserve">6 x 10mm Saw cut joints in top of concrete (Second cut)            </t>
  </si>
  <si>
    <t xml:space="preserve">Ref 245 mesh reinforcement                                                          </t>
  </si>
  <si>
    <t xml:space="preserve">Steel reinforcement of various diameters to all structural concrete - to footings   </t>
  </si>
  <si>
    <t>Bill No.3 CONCRETE, FORMWORK AND REINFORCEMENT Section No.4 Mamadi &amp; Company SA
Copyright Reserved</t>
  </si>
  <si>
    <t>BILL NO. 4 MASONRY</t>
  </si>
  <si>
    <t>Sizes in descriptions</t>
  </si>
  <si>
    <t>Where sizes in descriptions are given in brick units, "one brick" shall represent the length and "half brick" the  width of a brick</t>
  </si>
  <si>
    <t>Face bricks</t>
  </si>
  <si>
    <t>Pointing</t>
  </si>
  <si>
    <t>Brickwork of NFX bricks (14 MPa nominal compressive strength) in class II mortar</t>
  </si>
  <si>
    <t xml:space="preserve">Half brick walls     </t>
  </si>
  <si>
    <t>Bill No.4 MASONRY Section No.4 Mamadi &amp; Company SA
Copyright Reserved</t>
  </si>
  <si>
    <t>BRICKWORK SUNDRIES</t>
  </si>
  <si>
    <t>Joint forming material in movement joints</t>
  </si>
  <si>
    <t>Galvanised hoop iron cramps, wall ties, etc.</t>
  </si>
  <si>
    <t>PRE-CAST CONCRETE</t>
  </si>
  <si>
    <t>Fabcon prestressed fabricated lintels</t>
  </si>
  <si>
    <t>100 x 70mm Lintels in lengths not exceeding 3m</t>
  </si>
  <si>
    <t xml:space="preserve">One brick walls                                                                                </t>
  </si>
  <si>
    <t xml:space="preserve">12mm Fibre board built in vertically between brick skins (PROVISIONAL)                                                                              </t>
  </si>
  <si>
    <t xml:space="preserve">75mm Wide reinforcement built in horizontally                              </t>
  </si>
  <si>
    <t xml:space="preserve">150mm Wide reinforcement built in horizontally                            </t>
  </si>
  <si>
    <t xml:space="preserve">30 x 1.6mm Roof tie 1.5m long with one end fixed to timber and other end built into brickwork          </t>
  </si>
  <si>
    <t>BILL NO. 5 WATERPROOFING</t>
  </si>
  <si>
    <t>DAMP-PROOFING OF WALLS AND FLOORS</t>
  </si>
  <si>
    <t>One layer of 375 micron "Consol Plastics Brikgrip DPC" embossed damp proof course</t>
  </si>
  <si>
    <t>Gundle® API 500µm Hyperlastic Orange waterproof sheeting under concrete surface beds manufactured in accordance with SANS 952-1:2011, laid in accordance with manufacturer's recommendations.</t>
  </si>
  <si>
    <t>JOINT SEALERS</t>
  </si>
  <si>
    <t xml:space="preserve">In walls, under widows, etc.                                                          </t>
  </si>
  <si>
    <t>Bill No.5 WATERPROOFING Section No.4 Mamadi &amp; Company SA
Copyright Reserved</t>
  </si>
  <si>
    <t>Polysulphide sealing compound including backing cord, bond breaker, primer, raking out of joints etc</t>
  </si>
  <si>
    <t xml:space="preserve">6 x 15mm In saw cut joints in floors       </t>
  </si>
  <si>
    <t xml:space="preserve">6 x 30mm In saw cut joints in floors                                                 </t>
  </si>
  <si>
    <t>BILL NO. 6</t>
  </si>
  <si>
    <t>ROOF COVERINGS</t>
  </si>
  <si>
    <t>PROFILED METAL SHEETING AND ACCESSORIES</t>
  </si>
  <si>
    <t>User note:</t>
  </si>
  <si>
    <t>Where roof coverings are fixed on top of rigid board insulation</t>
  </si>
  <si>
    <t>Note that sheeting is also available in corten steel, stainless</t>
  </si>
  <si>
    <t>steel, copper and aluminium</t>
  </si>
  <si>
    <t>Supplementary preambles in connection with fixing of sheeting and accessories and laps are to be inserted when the Model Preambles for Trades (or other preambles not covering the fixing of sheeting and accessories and laps) are used</t>
  </si>
  <si>
    <t>When the pitch of troughed roof covering is less than 5 degrees or if dustproofing is required then the description of roof coverings "with side laps sealed" is to be used</t>
  </si>
  <si>
    <t>to purlins etc descriptions of roof coverings are to include therefore</t>
  </si>
  <si>
    <t>Bill No.6 ROOF COVERINGS Section No.4 Mamadi &amp; Company SA
Copyright Reserved</t>
  </si>
  <si>
    <t>EAVES, VERGES, ETC</t>
  </si>
  <si>
    <t>Everite Flexit pressed nutec-cement</t>
  </si>
  <si>
    <t>0.5mm Klip-lok roof sheeting with chromadeck finish. Insulation on (76x50)mm SA pine. Purlins at 750mm c/c on prefabricated timber trusses to engineers detail. Pitch 16°.</t>
  </si>
  <si>
    <t>RAINWATER DISPOSAL</t>
  </si>
  <si>
    <t xml:space="preserve">Roof covering with pitch not exceeding 25 degrees                      </t>
  </si>
  <si>
    <t xml:space="preserve">Barge board flashing 550mm girth                                                    </t>
  </si>
  <si>
    <t>0.8mm thick x 110 x 150mm aluminium seamless gutter fixed on anchor clip fastened to 19 x 225mm fascia board. Colour to match roof.</t>
  </si>
  <si>
    <t xml:space="preserve">150 x 150mm Box gutters                                                                </t>
  </si>
  <si>
    <t xml:space="preserve">100mm Diameter rainwater downpipes                                          </t>
  </si>
  <si>
    <t xml:space="preserve">Extra over rainwater pipe for bend                                                  </t>
  </si>
  <si>
    <t xml:space="preserve">Extra over rainwater pipe for shoe                                                 </t>
  </si>
  <si>
    <t xml:space="preserve">     </t>
  </si>
  <si>
    <t xml:space="preserve">Everite medium density plain ungrooved Nutec fascia boards (Code: 040-906), size 150 x 10mm, fixed to timber rafters twice screwed with 12 x 40mm countersunk brass screws with PVC H-profile fascia joiner between boards and at board ends. </t>
  </si>
  <si>
    <t>50mm Thick Owens Corning Factorylite flexible, non-combustible lightweight industrial fibreglass insulation material (nominal density12kg per m3), with foil faced finish laid taut over purlins at 1800 centres fixed concurrent with the roof covering with galvanised steel straining wires at 300mm centres, and tied down top and bottom after tensioning with galvanized hoop iron ties.</t>
  </si>
  <si>
    <t xml:space="preserve">Over purlins       </t>
  </si>
  <si>
    <t>Bill No.7 CARPENTRY AND JOINERY Section No.4 Mamadi &amp; Company SA
Copyright Reserved</t>
  </si>
  <si>
    <t>BILL NO. 7</t>
  </si>
  <si>
    <t>CARPENTRY AND JOINERY</t>
  </si>
  <si>
    <t>ROOFS ETC</t>
  </si>
  <si>
    <t>Plate nailed timber roof truss construction</t>
  </si>
  <si>
    <t>Sawn softwood</t>
  </si>
  <si>
    <t>Sawn softwood grade 4</t>
  </si>
  <si>
    <t>Wrought meranti skirtings:</t>
  </si>
  <si>
    <t xml:space="preserve">38 x 114mm Wall plates                                                                   </t>
  </si>
  <si>
    <t xml:space="preserve">50 x 76mm Purlins                                                                             </t>
  </si>
  <si>
    <t xml:space="preserve">Two coats creosote on sawn timbers                                            </t>
  </si>
  <si>
    <t xml:space="preserve">Trusses for 5140 x 13910 x 700mm high overall roof with 800mm eaves overhang projection on all sides         </t>
  </si>
  <si>
    <t xml:space="preserve">Trusses for 4730 x 6300 x 700mm high overall roof with 800mm eaves overhang projection on all sides             </t>
  </si>
  <si>
    <t>Masonite  semi solid doors  suitable for paint hung to steel frames (frames elsewhere)</t>
  </si>
  <si>
    <t>Solid Core Door 40mm thick with a core of solidly packed chipboard or timber strips. 3mm Thick tempered Masonite both sides.</t>
  </si>
  <si>
    <t xml:space="preserve">40mm Door 813 x 2032mm     </t>
  </si>
  <si>
    <t xml:space="preserve">40mm Door 813 x 2032mm                                                            </t>
  </si>
  <si>
    <t xml:space="preserve">                        </t>
  </si>
  <si>
    <t xml:space="preserve">4mm Diameter galvanized wire tie 750mm girth wrapped around rafter and purlin with ends tied together    </t>
  </si>
  <si>
    <t xml:space="preserve">                                                                               </t>
  </si>
  <si>
    <t xml:space="preserve">650mm Long wrought and shaped end to 38 x 114mm sawn timber       </t>
  </si>
  <si>
    <t>Bill No.8  CEILING, PARTITIONS AND ACCESS FLOORING Section No.4 Mamadi &amp; Company SA
Copyright Reserved</t>
  </si>
  <si>
    <t>BILL NO. 8</t>
  </si>
  <si>
    <t>CEILINGS, PARTITIONS AND ACCESS FLOORING</t>
  </si>
  <si>
    <t>NAILED UP CEILINGS</t>
  </si>
  <si>
    <t>4mm Fibre cement boards with standard H-type pressed steel jointing strips to 38 x 38mm sawn softwood brandering at 400mm centres timber brandering at 500mm centres in one direction. Joints to be taped and finished with Rhinoglide, in accordance with the manufacturers recommendations.</t>
  </si>
  <si>
    <t>50 mm "Thermguard" cellulose fibre insulation or similar approved applied strictly in accordance with the manufacturer's instructions.</t>
  </si>
  <si>
    <t>Cornices</t>
  </si>
  <si>
    <t xml:space="preserve">Ceilings                                                                                            </t>
  </si>
  <si>
    <t xml:space="preserve">Laid above ceiling boards                                                              </t>
  </si>
  <si>
    <t xml:space="preserve">BPB Gypsum 25 x 19mm M6 angle cornice (Code LM625) </t>
  </si>
  <si>
    <t>Finishes to ironmongery</t>
  </si>
  <si>
    <t>DOOR CLOSERS</t>
  </si>
  <si>
    <t xml:space="preserve">Union four lever lock set                                                                 </t>
  </si>
  <si>
    <t xml:space="preserve">BILL NO. 9 </t>
  </si>
  <si>
    <t xml:space="preserve">Dorma TS83/BC/EN 2-6 Silver parallel arm overhead door closer, with back check, with variable spring strength, push side door mounted, to internal door              </t>
  </si>
  <si>
    <t>DOORSTOPS, FLUSHBOLTS &amp; CABIN HOOKS ETC</t>
  </si>
  <si>
    <t xml:space="preserve">Union CZ8731SC doorstop                                                             </t>
  </si>
  <si>
    <t xml:space="preserve">Union AL8722AS coat hook                                                            </t>
  </si>
  <si>
    <t xml:space="preserve">Lockable 3 roll toilet roll holder plugged                                       </t>
  </si>
  <si>
    <t xml:space="preserve">4mm polished glass mirror with bevelled edges fix with 4x dome headed cp screws top 1800 above finish floor level at basin. SIZE AS PER DETAIL LAYOUT         </t>
  </si>
  <si>
    <t>Bill No.9 IRONMONGERY Section No.4 Mamadi &amp; Company SA
Copyright Reserved</t>
  </si>
  <si>
    <t>BILL NO. 10</t>
  </si>
  <si>
    <t>For preambles see "Specification of Material and Method to be used PW371"</t>
  </si>
  <si>
    <t>All hot rolled sections shall be of Grade S355JR , except equal angles 50 x 50mm and smaller. All cold formed sections shall have a minimum yield stress of 275MPa and a minimum ultimate tensile strength of 410/560 MPa.</t>
  </si>
  <si>
    <t>Bill No.10 STRUCTURAL STEELWORK Section No.4 Mamadi &amp; Company SA
Copyright Reserved</t>
  </si>
  <si>
    <t>All structural steel must be painted on site with a second layer (50 micron thick) with "UC Plascon Universal undercoat"</t>
  </si>
  <si>
    <t>WORKSHOP DRAWINGS</t>
  </si>
  <si>
    <t>STRUCTURAL STEEL ROOF TRUSSES</t>
  </si>
  <si>
    <t>Welded trusses in single lengths with flat section bearer and connection plates bolted to concrete</t>
  </si>
  <si>
    <t>PAINTING STRUCTURAL STEELWORK</t>
  </si>
  <si>
    <t>Two coats enamel paint (as per previous projects)</t>
  </si>
  <si>
    <t xml:space="preserve">Paint structural steelwork    </t>
  </si>
  <si>
    <t xml:space="preserve">Steel roof structure                                                                               </t>
  </si>
  <si>
    <t>BILL NO. 11 METALWORK</t>
  </si>
  <si>
    <t>REFERENCE TO NUMBERS IN ITEM DESCRIPTIONS REFER TO DRAWINGS AS PROVIDED</t>
  </si>
  <si>
    <t>Rates for shopfronts to include for all glazing as required, including sealing, etc as per the architects shedules &amp; drawings.</t>
  </si>
  <si>
    <t>Bill No.11 METALWORK Section No.4 Mamadi &amp; Company SA
Copyright Reserved</t>
  </si>
  <si>
    <t>SHOP DRAWINGS</t>
  </si>
  <si>
    <t>PRESSED STEEL DOOR FRAMES FROM STOCK</t>
  </si>
  <si>
    <t>1,2mm Double rebated frames suitable for half brick walls</t>
  </si>
  <si>
    <t>1,2mm Double rebated frames suitable for one brick walls</t>
  </si>
  <si>
    <t>ALUMINIUM WINDOWS, DOORS, ETC</t>
  </si>
  <si>
    <t>Aluminium doors and windows as per architect detail plugged to brickwork or concrete</t>
  </si>
  <si>
    <t xml:space="preserve">Frame for door 813 x 2032mm high                                               </t>
  </si>
  <si>
    <t xml:space="preserve">Frame for door 813 x 2032mm high                                              </t>
  </si>
  <si>
    <t>Window WT6 overall size 600 x 900mm high fixed to brickwork - refer to architects detail</t>
  </si>
  <si>
    <t>BILL NO. 12 PLASTERING</t>
  </si>
  <si>
    <t>Untinted granolithic on concrete</t>
  </si>
  <si>
    <t>INTERNAL PLASTER</t>
  </si>
  <si>
    <t>Cement plaster on brickwork (One coat)</t>
  </si>
  <si>
    <t>EXTERNAL PLASTER</t>
  </si>
  <si>
    <t xml:space="preserve">On narrow widths  </t>
  </si>
  <si>
    <t xml:space="preserve">30mm Thick on floors and landings                                              </t>
  </si>
  <si>
    <t xml:space="preserve">On walls                                                                                          </t>
  </si>
  <si>
    <t xml:space="preserve">On narrow widths                                                                            </t>
  </si>
  <si>
    <t xml:space="preserve">On walls                                                                                           </t>
  </si>
  <si>
    <t>Bill No.12 PLASTERING Section No.4 Mamadi &amp; Company SA
Copyright Reserved</t>
  </si>
  <si>
    <t>WALL TILES TO BATHROOMS</t>
  </si>
  <si>
    <t>200 x 200 x 6mm "Cercisa Tinte Unite" White glazed ceramic tiles fixed with adhesive to plaster (plaster elsewhere)</t>
  </si>
  <si>
    <t>FLOOR TILES</t>
  </si>
  <si>
    <t>350 x 350mm x 8mm Ceramic tiles (PC Amount R150.00/m2) fixed with adhesive to bedding (bedding elsewhere) and flush pointed with tinted waterproof jointing compound</t>
  </si>
  <si>
    <t xml:space="preserve">On walls                                                                                         </t>
  </si>
  <si>
    <t xml:space="preserve">BILL NO. 13 </t>
  </si>
  <si>
    <t>Bill No.13 TILING Section No.4 Mamadi &amp; Company SA
Copyright Reserved</t>
  </si>
  <si>
    <t>BILL NO. 14 PAINTWORK</t>
  </si>
  <si>
    <t>SURFACE PREPARATION AND PAINT TO BE APPLIED STRICTLY IN ACCORDANCE WITH THE MANUFACTURERS SPECIFICATION</t>
  </si>
  <si>
    <t>ON PLASTER</t>
  </si>
  <si>
    <t>One Merit plaster Primer (UC56) thinned 5 parts primer to  1 part mineral turpentine and TWO coats Plascon Polvin Super Acrylic PVA (EPL) paint on:</t>
  </si>
  <si>
    <t>Plascon Wall &amp; All to exterior new brickwork.</t>
  </si>
  <si>
    <t>Surface to be dry, sound and clean, with a moisture content, measured with a Doser Hygrometer (or equivalent), of BD 2 scale - 8% or less. Prime with one coat Plascon Plaster Primer (UC 56) with an overcoating time of 16 hours and finish with two coats Wall &amp; All (WAA 1) with 2 hours drying time between coats, for a maintenance cycle of 12 years in a(environment condition).</t>
  </si>
  <si>
    <t>ON PLASTER BOARD</t>
  </si>
  <si>
    <t xml:space="preserve">On internal plastered walls                                                             </t>
  </si>
  <si>
    <t xml:space="preserve">On external brick walls                                                                  </t>
  </si>
  <si>
    <t>Bill No.14 PAINTWORK Section No.4 Mamadi &amp; Company SA
Copyright Reserved</t>
  </si>
  <si>
    <t>One coat universal primer and two coats interior quality PVA emulsion paint on ceilings with gypsum finish</t>
  </si>
  <si>
    <t>ON NUTEC BOARDS</t>
  </si>
  <si>
    <t>Plascon Polvin Walls &amp; Ceilings to exterior new fibre cement.Surface to be dry, sound and clean, with a moisture content, measured with a Doser Hygrometer (or equivalent), of BD 2 scale - 8% or less. Prime with one coat Plascon Plaster Primer  (UC 56) with an overcoating time of 16 hours and finish with two coats Polvin Walls &amp; Ceilings (EPL 30) with 1 hour drying time between coats, for a maintenance cycle of 3 years in a(environment condition).</t>
  </si>
  <si>
    <t>ON WOOD</t>
  </si>
  <si>
    <t xml:space="preserve">On doors </t>
  </si>
  <si>
    <t xml:space="preserve">On ceilings                                                                                       </t>
  </si>
  <si>
    <t>Plascon Velvaglo Satin to interior new wood. Surface to be dry, sound and clean.  Wash knots and resinous areas with Lacquer Thinners (ILS 1) and coat with Woodcare Knot Seal (PK 2) and apply one coat of Plascon Woodcare Pretreatment (WWP 1), overcoated within 48 hours with a moisture content, measured with a Doser Hygrometer (or equivalent), of BD 2 scale (A1-A5) &lt; 14% or less. Prime with one coat Wood Primer (UC 2) with an overcoating time of 16 hours and finish with two coats Velvaglo Satin (VLO) with 16 hours drying time between coats, for a maintenance cycle of 7 years in a(environment condition).</t>
  </si>
  <si>
    <t xml:space="preserve">Fascia boards                                                                                  </t>
  </si>
  <si>
    <t>Plascon Woodcare Clear Varnish to interior new wood.Surface to be dry, sound and clean.  Wash knots and resinous areas with Lacquer Thinners  (ILS 1) and coat with Woodcare Knot Seal (PK 2) and apply one coat of Plascon Woodcare Pretreatment (WWP 1), overcoated within 48 hours with a  moisture content, measured with a Doser Hygrometer (or equivalent), of BD 2 scale (A1-A5) &lt; 14% or less. Prime with one coat Woodcare Clear Varnish  (CVI 5) with an overcoating time of 16  hours and finish with two coats Woodcare Clear Varnish (CVI 5) with 16 hours drying time between coats, for a maintenance cycle of 3 years in a(environment condition).</t>
  </si>
  <si>
    <t xml:space="preserve">On skirtings      </t>
  </si>
  <si>
    <t>BILL NO. 15</t>
  </si>
  <si>
    <t>PLUMBING AND DRAINAGE (PROVISIONAL)</t>
  </si>
  <si>
    <t>Copper pipes:</t>
  </si>
  <si>
    <t>Pipes shall be hard drawn and half hard pipes of the class stated.  Class 0 (thin walled hard drawn) pipes shall not be bent.  Class 1 (thin walled half hard), class  2 (half 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  Only compression fittings shall be used in walls or in ground</t>
  </si>
  <si>
    <t>Fixing of pipes</t>
  </si>
  <si>
    <t>Bill No.15 PLUMBING AND DRAINAGE (PROVISIONAL) Section No.4 Mamadi &amp; Company SA
Copyright Reserved</t>
  </si>
  <si>
    <t>Reducing fittings</t>
  </si>
  <si>
    <t>Soft rock and "hard rock" shall be as defined in "Earthworks"</t>
  </si>
  <si>
    <t>SOIL AND WASTE DRAINAGE</t>
  </si>
  <si>
    <t>uPVC pipes Class 400</t>
  </si>
  <si>
    <t>Extra over uPVC pipes for fittings</t>
  </si>
  <si>
    <t>Gulleys etc.</t>
  </si>
  <si>
    <t>110mm Diameter PVC dished gulley, complete with necessary pipe, head, trap, gulley surround etc not exceeding 1m deep</t>
  </si>
  <si>
    <t xml:space="preserve">110mm End cap                                                                              </t>
  </si>
  <si>
    <t xml:space="preserve">110mm Bend                                                                                   </t>
  </si>
  <si>
    <t xml:space="preserve">110mm  Access bend                                                                       </t>
  </si>
  <si>
    <t xml:space="preserve">110mm Junction                                                                              </t>
  </si>
  <si>
    <t xml:space="preserve">110mm Access junction                                                                  </t>
  </si>
  <si>
    <t xml:space="preserve">110 x 50mm Reducer                                                                      </t>
  </si>
  <si>
    <t xml:space="preserve">110mm Kimberley socket                                                                </t>
  </si>
  <si>
    <t xml:space="preserve">110mm Pipes vertically or ramped to cleaning eyes etc (no  excavations)            </t>
  </si>
  <si>
    <t xml:space="preserve">110mm Pipes laid in and including trenches not exceeding 1m deep                     </t>
  </si>
  <si>
    <t xml:space="preserve">110mm Pipes laid in and including trenches exceeding 1m and not exceeding 2m deep       </t>
  </si>
  <si>
    <t>Precast concrete circular inspection chambers (covers elsewhere)</t>
  </si>
  <si>
    <t>Gratings, covers, etc</t>
  </si>
  <si>
    <t>Concrete encasing</t>
  </si>
  <si>
    <t>SANITARY FITTINGS</t>
  </si>
  <si>
    <t xml:space="preserve">                                                                  </t>
  </si>
  <si>
    <t xml:space="preserve">Inspection chamber 900mm diameter exceeding 1000 and not exceeding 1500mm deep internally (Cover elsewhere)                       </t>
  </si>
  <si>
    <t xml:space="preserve">Inspection chamber 900mm diameter exceeding 750 and not exceeding 1000mm deep internally (Cover elsewhere)                                                                                         </t>
  </si>
  <si>
    <t xml:space="preserve">                                </t>
  </si>
  <si>
    <t xml:space="preserve">Polymer 300 x 300mm  cover and frame placed over cleaning eye with frame cast into concrete    </t>
  </si>
  <si>
    <t xml:space="preserve">Polymer 450 x 450mm  cover and frame placed over cleaning eye with frame cast into concrete              </t>
  </si>
  <si>
    <t xml:space="preserve">                            </t>
  </si>
  <si>
    <t xml:space="preserve">Polymer manhole cover and frame 900mm diameter, and fix in position to 900mm precast manhole  </t>
  </si>
  <si>
    <t xml:space="preserve">                                  </t>
  </si>
  <si>
    <t xml:space="preserve">Extra over excavation in earth for pipe trenches, chambers, etc for excavation in soft rock    </t>
  </si>
  <si>
    <t xml:space="preserve">                                                                                  </t>
  </si>
  <si>
    <t xml:space="preserve">15 MPa Unreinforced concrete encasing to horizontal or vertical pipe   </t>
  </si>
  <si>
    <t xml:space="preserve">                 </t>
  </si>
  <si>
    <t xml:space="preserve">Inspection chamber 900mm diameter and not exceeding 750mm deep internally (Cover elsewhere)                  </t>
  </si>
  <si>
    <t xml:space="preserve">            </t>
  </si>
  <si>
    <t xml:space="preserve">Extra over excavation in earth for pipe trenches, chambers, etc for excavation in hard rock                         </t>
  </si>
  <si>
    <t>Hand wash basins</t>
  </si>
  <si>
    <t>Wash down suites</t>
  </si>
  <si>
    <t>WASTE UNIONS ETC</t>
  </si>
  <si>
    <t>Cobra Watertech</t>
  </si>
  <si>
    <t>TAPS, VALVES, ETC</t>
  </si>
  <si>
    <t>Cobra Watertech </t>
  </si>
  <si>
    <t xml:space="preserve">                                                                        </t>
  </si>
  <si>
    <t xml:space="preserve">Vaal Hibiscus Elite dual top flush close coupled suite (product code: 772401WH) complete with 6ltr dual flush bottom inlet cistern  </t>
  </si>
  <si>
    <t xml:space="preserve">Cobra Watertech 32mm Chrome plated basin waste union (code 301).        </t>
  </si>
  <si>
    <t xml:space="preserve">                       </t>
  </si>
  <si>
    <t xml:space="preserve">Cobra Watertech 32mm Chrome plated deep seal bottle trap with outlet for 50mm PVC (code 345/50).       </t>
  </si>
  <si>
    <t xml:space="preserve">Cobra Amazon standard basin mixer (product code: FBN1D1AM-0GT0427)         </t>
  </si>
  <si>
    <t xml:space="preserve">Cobra 059-15 CP extension piece with sliding wall flange       </t>
  </si>
  <si>
    <t xml:space="preserve">Cobra 232/350 - 15mm  Angle regulating valve 10mm bendable copper outlet tube service connection    </t>
  </si>
  <si>
    <t xml:space="preserve">                  </t>
  </si>
  <si>
    <t xml:space="preserve">Vaal Bantam  455 x 290mm cloakroom basin (product code 7030) with no tapholes  including integrated overflow and chainstay hole, bolted to wall with two 10mm bolts (product code 8448Z0).                            </t>
  </si>
  <si>
    <t>Gate valves</t>
  </si>
  <si>
    <t>Ball lever valves</t>
  </si>
  <si>
    <t>SANITARY PLUMBING</t>
  </si>
  <si>
    <t>uPVC pipes</t>
  </si>
  <si>
    <t>50mm Access bend</t>
  </si>
  <si>
    <t xml:space="preserve">50 x 110mm Reducing junction  </t>
  </si>
  <si>
    <t xml:space="preserve">20mm Fullway Gate valve with non-blowout, non rising spindle, non-asbestos gland packing, guided wedge and red pressed steel hand wheel  (1001-125-20mm).       </t>
  </si>
  <si>
    <t xml:space="preserve">15mm Ball lever valve                                                                     </t>
  </si>
  <si>
    <t xml:space="preserve">22mm Ball lever valve                                                                      </t>
  </si>
  <si>
    <t xml:space="preserve">50mm Pipes                                                                                       </t>
  </si>
  <si>
    <t xml:space="preserve">110mm Pipes                                                                                      </t>
  </si>
  <si>
    <t xml:space="preserve">50mm Endcap                                                                                   </t>
  </si>
  <si>
    <t xml:space="preserve">50mm Bend                                                                                       </t>
  </si>
  <si>
    <t xml:space="preserve">50mm Junction                                                                                 </t>
  </si>
  <si>
    <t xml:space="preserve">50mm Access junction                                                                     </t>
  </si>
  <si>
    <t>Vacuum breakers, pressure reducing valves, etc</t>
  </si>
  <si>
    <t>WATER SUPPLY AND FIRE SERVICE</t>
  </si>
  <si>
    <t>Class 16 HDPE pipes (Soilcrete backfilling elsewhere)</t>
  </si>
  <si>
    <t>Plasson fittings to HDPE pipes</t>
  </si>
  <si>
    <t xml:space="preserve">100mm Tee   </t>
  </si>
  <si>
    <t xml:space="preserve">110mm Bend                                                                                    </t>
  </si>
  <si>
    <t xml:space="preserve">110mm Pan connector                                                                     </t>
  </si>
  <si>
    <t xml:space="preserve">110mm Access bend                                                                        </t>
  </si>
  <si>
    <t xml:space="preserve">110mm "GI One-way" vent valve                                                    </t>
  </si>
  <si>
    <t xml:space="preserve">110mm Boss saddle                                                                         </t>
  </si>
  <si>
    <t xml:space="preserve">PB.10 Vacuum breaker                                                                </t>
  </si>
  <si>
    <t xml:space="preserve">150 Litre horizontal wall mounted electric water heater                </t>
  </si>
  <si>
    <t xml:space="preserve">Geyser tray                                                                                       </t>
  </si>
  <si>
    <t xml:space="preserve">100mm Male iron adaptor                                                                </t>
  </si>
  <si>
    <t xml:space="preserve">100mm Elbow                                                                                   </t>
  </si>
  <si>
    <t xml:space="preserve">25mm Walker Crossweller pressure reducing valve </t>
  </si>
  <si>
    <t xml:space="preserve">PA 2.202 Pressure reducing valve                                                                                                                                  </t>
  </si>
  <si>
    <t xml:space="preserve">50mm Pressure valve      </t>
  </si>
  <si>
    <t xml:space="preserve">100mm Pipes laid in and including trenches and backfilling             </t>
  </si>
  <si>
    <t>Galvanised steel pipes</t>
  </si>
  <si>
    <t>Extra over galvanised pipes for fittings</t>
  </si>
  <si>
    <t>Class 1 copper pipes</t>
  </si>
  <si>
    <t>15mm Pipes</t>
  </si>
  <si>
    <t>Extra over class 1 copper pipes for capillary fittings</t>
  </si>
  <si>
    <t>ELECTRIC WATER HEATERS</t>
  </si>
  <si>
    <t>Kwikot water heaters including vacuum breakers, pressure reducing valves etc</t>
  </si>
  <si>
    <t>FIRE APPLIANCES ETC</t>
  </si>
  <si>
    <t xml:space="preserve">100 x 25mm Saddle                                                                         </t>
  </si>
  <si>
    <t xml:space="preserve">110mm Check valve (P&amp;P)                                                             </t>
  </si>
  <si>
    <t xml:space="preserve">75mm Pipes in roof or fixed to walls                                                </t>
  </si>
  <si>
    <t xml:space="preserve">25mm Elbow                                                                                    </t>
  </si>
  <si>
    <t xml:space="preserve">25mm Tee                                                                                        </t>
  </si>
  <si>
    <t xml:space="preserve">50mm Reducing Tee                                                                       </t>
  </si>
  <si>
    <t xml:space="preserve">22mm Pipes                                                                                      </t>
  </si>
  <si>
    <t xml:space="preserve">15mm Fittings                                                                                  </t>
  </si>
  <si>
    <t xml:space="preserve">22mm Fittings                                                                                  </t>
  </si>
  <si>
    <t xml:space="preserve">15 Litre Hydroboil                                                                            </t>
  </si>
  <si>
    <t>Chubb</t>
  </si>
  <si>
    <t>1200 x 1800mm Fire blanket made from fire resistant</t>
  </si>
  <si>
    <t>Fire hydrant pedestals</t>
  </si>
  <si>
    <t>Unreinforced concrete hydrant pedestal 900mm high cast around vertical pipe with bottom 300mm below ground, 300 x 300mm square at base and tapering to octagonal shaped top 200 x 200mm overall including necessary excavation, formwork and two coats of paint</t>
  </si>
  <si>
    <t>WATER METERS</t>
  </si>
  <si>
    <t xml:space="preserve">50mm Check valve   </t>
  </si>
  <si>
    <t xml:space="preserve">Everyway hose reel complete with 30m plastic hose, chromium plated stopcock, shut-off nozzle and wall bracket   </t>
  </si>
  <si>
    <t xml:space="preserve">4.5kg Dry chemical fire extinguisher                                              </t>
  </si>
  <si>
    <t xml:space="preserve">9kg Dry CO2 fire extinguisher                                                        </t>
  </si>
  <si>
    <t xml:space="preserve">65mm Diameter steamer connector (Hydrant)                              </t>
  </si>
  <si>
    <t xml:space="preserve">100mm Woodlands right angle valve                                             </t>
  </si>
  <si>
    <t xml:space="preserve">160mm Double head fire pump connection                                    </t>
  </si>
  <si>
    <t xml:space="preserve">material with a gross weight of 1.3kg                                             </t>
  </si>
  <si>
    <t xml:space="preserve">80 x 65mm Brass hydrant booster connection with cap and chain   </t>
  </si>
  <si>
    <t xml:space="preserve">to exposed surfaces                                                                         </t>
  </si>
  <si>
    <t xml:space="preserve">                                                                            </t>
  </si>
  <si>
    <t xml:space="preserve">Electrical pulse Meter connecter to water meter and electrical system  </t>
  </si>
  <si>
    <t>TESTS ON SYSTEMS</t>
  </si>
  <si>
    <t xml:space="preserve">50mm Strainer                                                                                </t>
  </si>
  <si>
    <t xml:space="preserve"> Testing  waste water pipe system</t>
  </si>
  <si>
    <t>BILL NO. 16</t>
  </si>
  <si>
    <t>PAVING AND ROADS</t>
  </si>
  <si>
    <t>G5 approved filling material</t>
  </si>
  <si>
    <t xml:space="preserve">Backfilling under paving compacted to 93% modified AASHTO density, in layers with each layer not exceeding 150mm thick   </t>
  </si>
  <si>
    <t>Compaction of ground surface under floors including scarifying for a depth of 150mm, breaking down  oversize material and compacting to 93% Mod AASHTO density</t>
  </si>
  <si>
    <t xml:space="preserve">Surplus material from excavations and/or stock piles on site to a place located by the contractor </t>
  </si>
  <si>
    <t xml:space="preserve">                                 </t>
  </si>
  <si>
    <t xml:space="preserve">Excavations in earth not exceeding 2m deep below natural ground level to reduced levels .        </t>
  </si>
  <si>
    <t xml:space="preserve">Stripping average 150mm thick layer of top soil and stockpiling on site  </t>
  </si>
  <si>
    <t>Bill No.16 ROADWORKS &amp; PAVING Section No.4 Mamadi &amp; Company SA Copyright Reserved</t>
  </si>
  <si>
    <t>Soil herbicide</t>
  </si>
  <si>
    <t>New SABSA approved grey interlocking paving brick laid on and including 20mm thick river sand bed with dry filler sand swept and vibrated into joints.</t>
  </si>
  <si>
    <t>PRECAST KERBS ETC.</t>
  </si>
  <si>
    <t>Precast concrete kerbs</t>
  </si>
  <si>
    <t>Curb laid in position - Fig 8C - including all excavations, backfilling, ramming, haunching etc</t>
  </si>
  <si>
    <t>Curb laid in position circular on plan, exceeding 4m radius - Fig 8C - including all excavations, backfilling, ramming, haunching etc</t>
  </si>
  <si>
    <t>Tree rings</t>
  </si>
  <si>
    <t xml:space="preserve">Modified AASHTO Density test                                                     </t>
  </si>
  <si>
    <t xml:space="preserve">60mm Interlock paving for foothpath                                              </t>
  </si>
  <si>
    <t xml:space="preserve">Hyvar X or other approved soil herbacide at a rate of 50 gram/m² under paving etc.      </t>
  </si>
  <si>
    <t xml:space="preserve">Precast round concrete bollards 1200mm high x 250mm diameter with standard smooth finish anchored in concrete                 </t>
  </si>
  <si>
    <t>ROAD PAINTING</t>
  </si>
  <si>
    <t>Approved road paint on tarmac</t>
  </si>
  <si>
    <t xml:space="preserve">Standard arrows 1200mm long painted on tarmac                        </t>
  </si>
  <si>
    <t xml:space="preserve">Standard paraplegic sign                                                                 </t>
  </si>
  <si>
    <t xml:space="preserve">Standard stop sign                                                                          </t>
  </si>
  <si>
    <t>100mm wide line</t>
  </si>
  <si>
    <t>GATE HOUSE 1</t>
  </si>
  <si>
    <t xml:space="preserve">BILL NO. 17 </t>
  </si>
  <si>
    <t>Supply and Install 25mm PVC Conduit fixed into Brick or Dry Wall or Cast into Concrete incl fixings, adaptors, unions, endcaps, bends, tees, draw wire and all other related accessories</t>
  </si>
  <si>
    <t>Supply and Install 20 Amp Double Pole Isolator - Flush mounted</t>
  </si>
  <si>
    <t xml:space="preserve">Supply and Install PVC Wall box (4x4)100mm x 100mm Box  incl cover plate, flush mounted on the wall   </t>
  </si>
  <si>
    <t>Bill No.17 ELECTRICAL WORKS Section No.4 Mamadi &amp; Company SA Copyright Reserved</t>
  </si>
  <si>
    <t>GATE HOUSE 2</t>
  </si>
  <si>
    <t xml:space="preserve">Install Luminaire Type E as per Luminaire Schedule including trailing cable, all accessories, fixings, labelling, commissioning and performance testing                                        </t>
  </si>
  <si>
    <t xml:space="preserve">Install Luminaire Type F as per Luminaire Schedule including trailing cable, all accessories, fixings, labelling, commissioning and performance testing </t>
  </si>
  <si>
    <t xml:space="preserve">Supply and Install Photo cell IP 65 rated with adjustable lux level Plastic UV resistant housing           </t>
  </si>
  <si>
    <t xml:space="preserve">Supply and Install 1L (1L/1W) Light Switch (SANS60669-1) in Galv. 100mm x 50mm Box Flush Wall Mounted  </t>
  </si>
  <si>
    <t xml:space="preserve">Supply and Install 1L (1L/2W) Light Switch (SANS60669-1) in Galv. 100mm x 50mm Box Flush Wall Mounted       </t>
  </si>
  <si>
    <t xml:space="preserve">Compliance Certificate LV Distribution Board Installation in accordance with SANS 10142-1      </t>
  </si>
  <si>
    <t xml:space="preserve">Markup of As Built Documentation for Handover to Engineer in accordance with Requirements as specified  </t>
  </si>
  <si>
    <t xml:space="preserve">Supply Luminaire Type F as per Luminaire Schedule                   </t>
  </si>
  <si>
    <t xml:space="preserve">LV Cable Supply and Install 3c x 2.5mm2 CU 0,6/1kV PVC General Puporse house wire (SANS1507) run in trench or Ceiling void, Including all LV glands, lugs and terminations      </t>
  </si>
  <si>
    <t xml:space="preserve">LV Cable Supply and Install 4c x 6mm2 CU 0,6/1kV PVC/ECC/PVC Cable (SANS1507) run in trench or Ceiling void, Including all LV glands, lugs and terminations </t>
  </si>
  <si>
    <t xml:space="preserve">Supply and Install 25mm PVC Conduit fixed into Brick or Dry Wall or Cast into Concrete incl fixings, adaptors, unions, endcaps, bends, tees, draw wire and all other related accessories.    </t>
  </si>
  <si>
    <t xml:space="preserve">Install Luminaire Type E as per Luminaire Schedule including trailing cable, all accessories, fixings, labelling, commissioning and performance testing  </t>
  </si>
  <si>
    <t xml:space="preserve">Install Luminaire Type F as per Luminaire Schedule including trailing cable, all accessories, fixings, labelling, commissioning and performance testing  </t>
  </si>
  <si>
    <t xml:space="preserve">          </t>
  </si>
  <si>
    <t xml:space="preserve">Supply and Install Photo cell IP 65 rated with adjustable lux level Plastic UV resistant housing    </t>
  </si>
  <si>
    <t xml:space="preserve">Supply and Install 16 Amp 3-pin SANS164-1 and 164-2 switched socket outlet   </t>
  </si>
  <si>
    <t xml:space="preserve">Box  incl cover plate, flush mounted on the wall                             </t>
  </si>
  <si>
    <t xml:space="preserve">Supply Luminaire Type E as per Luminaire Schedule                   </t>
  </si>
  <si>
    <t xml:space="preserve">Supply Luminaire Type F as per Luminaire Schedule                  </t>
  </si>
  <si>
    <t>GATE HOUSE 4</t>
  </si>
  <si>
    <t xml:space="preserve">Compliance Certificate LV Distribution Board Installation in accordance with SANS 10142-1  </t>
  </si>
  <si>
    <t xml:space="preserve">LV Cable Supply and Install 4c x 6mm2 CU 0,6/1kV PVC/ECC/PVC Cable (SANS1507) run in trench or Ceiling void, Including all LV glands, lugs and terminations    </t>
  </si>
  <si>
    <t xml:space="preserve">LV Cable Supply and Install 3c x 2.5mm2 CU 0,6/1kV PVC General Puporse house wire (SANS1507) run in trench or Ceiling void, Including all LV glands, lugs and terminations              </t>
  </si>
  <si>
    <t xml:space="preserve">Engineer in accordance with Requirements as specified           </t>
  </si>
  <si>
    <t xml:space="preserve">Commissioning of Entire Installation in accordance with Requirements as specified                                                           </t>
  </si>
  <si>
    <t>Supply and Install 1L (1L/2W) Light Switch (SANS60669-1) in Galv. Wall Mounted 100mm x 50mm Box Flush</t>
  </si>
  <si>
    <t>Supply and Install 1L (1L/1W) Light Switch (SANS60669-1) in Galv. Wall Mounted 100mm x 50mm Box Flush</t>
  </si>
  <si>
    <t xml:space="preserve">Supply and Install 20 Amp Double Pole Isolator - Flush Mounted.         </t>
  </si>
  <si>
    <t xml:space="preserve">Supply Luminaire Type F as per Luminaire Schedule                    </t>
  </si>
  <si>
    <t xml:space="preserve">Supply and Install 1L (1L/1W) Light Switch (SANS60669-1) in Galv. 100mm x 50mm Box Flush Wall Mounted    </t>
  </si>
  <si>
    <t xml:space="preserve">Supply and Install 16 Amp 3-pin SANS164-1 and 164-2 switched socket outlet      </t>
  </si>
  <si>
    <t xml:space="preserve">Supply and Install 1L (1L/2W) Light Switch (SANS60669-1) in Galv. 100mm x 50mm Box Flush Wall Mounted   </t>
  </si>
  <si>
    <t xml:space="preserve">Compliance Certificate LV Distribution Board Installation in accordance with SANS 10142-1                               </t>
  </si>
  <si>
    <t>GATE HOUSE 3</t>
  </si>
  <si>
    <t xml:space="preserve">Supply Luminaire Type F as per Luminaire Schedule   </t>
  </si>
  <si>
    <t xml:space="preserve">Install Luminaire Type E as per Luminaire Schedule including trailing cable, all accessories, fixings, labelling, commissioning and performance testing </t>
  </si>
  <si>
    <t xml:space="preserve">                </t>
  </si>
  <si>
    <t xml:space="preserve">Supply and Install PVC Wall box (4x4)100mm x 100mm Box  incl cover plate, flush mounted on the wall            </t>
  </si>
  <si>
    <t>Bulk Power Supply</t>
  </si>
  <si>
    <t>11m Wooden Poles and associated conductors and</t>
  </si>
  <si>
    <t xml:space="preserve">material for 22kV OHL      </t>
  </si>
  <si>
    <t xml:space="preserve">Install Luminaire Type F as per Luminaire Schedule including trailing cable, all accessories, fixings, labeling, commissioning and performance testing     </t>
  </si>
  <si>
    <t xml:space="preserve">Supply and Install 1L (1L/1W) Light Switch (SANS60669-1) in Galv. 100mm x 50mm Box Flush Wall Mounted          </t>
  </si>
  <si>
    <t xml:space="preserve">Supply and Install 1L (1L/2W) Light Switch (SANS60669-1) in Galv. 100mm x 50mm Box Flush Wall Mounted </t>
  </si>
  <si>
    <t xml:space="preserve">Design and Built for 3km 22kV OHL as per coordinates: 22kV Main Intake Rural feeder located at 22°20'05.7"S 30°03'59.5"E (point of tap-off the 22kV line). 22kV Overhead rural feeder connection to the 100kVA 22 / 0.42 kV Miniature Substation to be located at 22°19'03.2"S 30°05'05.4"E (location of the mini-sub at 100kVA)    </t>
  </si>
  <si>
    <t xml:space="preserve">Supply and Install 100kVA transformer                                          </t>
  </si>
  <si>
    <t xml:space="preserve">Supply and install 400kVA generator including all delivery, offloading, connections, cabling and site plinths required          </t>
  </si>
  <si>
    <t>BILL NO. 18 MECHANICAL WORKS</t>
  </si>
  <si>
    <t>2.6 kW cooling Inverter midwall split unit (Inverter, R32 or R410a) complete with outdoor unit, insulated refrigerant piping, condensate drains, trunking, electric wiring and connection, remote controls and top-up refrigerant</t>
  </si>
  <si>
    <t xml:space="preserve">Support bracket   </t>
  </si>
  <si>
    <t xml:space="preserve">Power/control (communication) cable from isolator to unit and in between indoor and outdoor units   </t>
  </si>
  <si>
    <t xml:space="preserve">Refrigerant copper piping with insulation                                         </t>
  </si>
  <si>
    <t xml:space="preserve">Condensate drain piping with fittings                                               </t>
  </si>
  <si>
    <t xml:space="preserve">                                                </t>
  </si>
  <si>
    <t xml:space="preserve">Midwall split unit, 2.6 kW cooling capacity complete with outdoor unit and remote control     </t>
  </si>
  <si>
    <t>Bill No.18 MECHANICAL WORKS Section No.4 Mamadi &amp; Company SA Copyright Reserved</t>
  </si>
  <si>
    <t>3.5 kW cooling Inverter midwall split unit (Inverter, R32 or R410a) complete with outdoor unit, insulated refrigerant piping, condensate drains, trunking, electric wiring and connection, remote controls and top-up refrigerant</t>
  </si>
  <si>
    <t>10.5 kW cooling Inverter midwall split unit (Inverter, R32 or R410a) complete with outdoor unit, insulated refrigerant piping, condensate drains, trunking, electric wiring and connection, remote controls and top-up refrigerant</t>
  </si>
  <si>
    <t>WET SERVICES (WATER SUPPLY)</t>
  </si>
  <si>
    <t xml:space="preserve">Support bracket                                                                               </t>
  </si>
  <si>
    <t xml:space="preserve">Refrigerant copper piping with insulation                                          </t>
  </si>
  <si>
    <t xml:space="preserve">Condensate drain piping with fittings                                                </t>
  </si>
  <si>
    <t xml:space="preserve">Midwall split unit, 10.5 kW cooling capacity complete with outdoor unit and remote control                       </t>
  </si>
  <si>
    <t xml:space="preserve">Power/control (communication) cable from isolator to unit and in between indoor and outdoor units     </t>
  </si>
  <si>
    <t xml:space="preserve">Support bracket                                                                              </t>
  </si>
  <si>
    <t xml:space="preserve">Midwall split unit, 3.5 kW cooling capacity complete with outdoor unit and remote control unit and in between indoor and outdoor units                       </t>
  </si>
  <si>
    <t xml:space="preserve">Power/control (communication) cable from isolator to
unit and in between indoor and outdoor units   </t>
  </si>
  <si>
    <t>Supply, delivery, installation, commissioning and testing of New water supply and waste water drainage piping, complete connections and fittings.</t>
  </si>
  <si>
    <t>Cold Water Supply system</t>
  </si>
  <si>
    <t>uPVC drain pipe or similar approved, to duct and walls including brackets &amp; support to manufacturers specifications</t>
  </si>
  <si>
    <t>110 mm Bend 45 degree Access Bend Left and Right</t>
  </si>
  <si>
    <t xml:space="preserve">Hand   </t>
  </si>
  <si>
    <t xml:space="preserve">Φ28mm 460/0 Copper Piping for Connection of Cold Water Supply Piping complete with connections, reducers and fittings  </t>
  </si>
  <si>
    <t xml:space="preserve">110 mm pipe complete with fittings (elbow, tee, etc...)            </t>
  </si>
  <si>
    <t xml:space="preserve">50 mm pipe complete with fittings (elbow, tee, etc...)                    </t>
  </si>
  <si>
    <t xml:space="preserve">110 mm Bend 45 degree                                                                </t>
  </si>
  <si>
    <t xml:space="preserve">50 mm Bend 45 degree                                                                   </t>
  </si>
  <si>
    <t>50 mm Bend 45 degree Access Bend Left and Right Hand</t>
  </si>
  <si>
    <t xml:space="preserve">110 mm Junction                                                                              </t>
  </si>
  <si>
    <t xml:space="preserve">50 mm Junction                                                                                </t>
  </si>
  <si>
    <t xml:space="preserve">110 mm x 50mm  Double Reducing Junction                                </t>
  </si>
  <si>
    <t xml:space="preserve">110 mm x 50mm  Single Reducing Junction                                  </t>
  </si>
  <si>
    <t xml:space="preserve">110 mm electroweld couplings                                                        </t>
  </si>
  <si>
    <t xml:space="preserve">50 mm Electroweld couplings                                                          </t>
  </si>
  <si>
    <t xml:space="preserve">110mm Expansion Sockets                                                             </t>
  </si>
  <si>
    <t xml:space="preserve">50mm Expansion Sockets                                                               </t>
  </si>
  <si>
    <t xml:space="preserve">110 mm  screw on caps                                                                   </t>
  </si>
  <si>
    <t xml:space="preserve">50 mm  screw on caps                                                                     </t>
  </si>
  <si>
    <t xml:space="preserve">50 mm Adaptors                                                                               </t>
  </si>
  <si>
    <t xml:space="preserve">110 mm S Trap                                                                                 </t>
  </si>
  <si>
    <t xml:space="preserve">110 mm Adaptors                                                                             </t>
  </si>
  <si>
    <t>FIRE SIGNAGE</t>
  </si>
  <si>
    <t xml:space="preserve">F13, Size: 190mm x 380mm (h x w)  Single sided photoluminescent sign with back plate framed in natural anodised aluminium. Supply and install with steel wire and ceiling hook/onto mild steel  bracket at 3.0 meters from finished floor level/mechanically mounted onto wall/fixture.              </t>
  </si>
  <si>
    <t xml:space="preserve">E3, Size: 190mm x 380mm (h x w)  Double sided photoluminescent sign with back plate framed in natural anodised aluminium. Supply and install with steel wire and ceiling hook/onto mild steel bracket at 3.0 meters from finished floor level/mechanically mounted onto wall/fixture.          </t>
  </si>
  <si>
    <t>SECTION 4</t>
  </si>
  <si>
    <t>SECTION SUMMARY - GUARD HOUSE</t>
  </si>
  <si>
    <t xml:space="preserve">EARTHWORKS  (PROVISIONAL) </t>
  </si>
  <si>
    <t xml:space="preserve">CONCRETE, FORMWORK AND REINFORCEMENT </t>
  </si>
  <si>
    <t xml:space="preserve">STRUCTURAL STEELWORK </t>
  </si>
  <si>
    <t xml:space="preserve"> ROADWORKS &amp; PAVING</t>
  </si>
  <si>
    <t xml:space="preserve">CEILINGS, PARTITIONS AND ACCESS FLOORING </t>
  </si>
  <si>
    <t xml:space="preserve">ELECTRICAL WORKS </t>
  </si>
  <si>
    <t xml:space="preserve">WATERPROOFING </t>
  </si>
  <si>
    <t>FINAL SUMMARY</t>
  </si>
  <si>
    <t>Carried to Form of Tender</t>
  </si>
  <si>
    <t xml:space="preserve">NEW SECURITY FENCE </t>
  </si>
  <si>
    <t xml:space="preserve">SUB TOTAL (EXCL. VAT) </t>
  </si>
  <si>
    <t>SECTION No. 3</t>
  </si>
  <si>
    <t>SPECIALIST WORKS</t>
  </si>
  <si>
    <t>BILL NO. 1</t>
  </si>
  <si>
    <t>CLEARVIEW FENCING</t>
  </si>
  <si>
    <t>HIGH SECURITY TRANSPARENT ELECTRIC SECURITY FENCING</t>
  </si>
  <si>
    <t>High Security Perimeter Fencing along the Phase 1 perimeter: Post = 2,4m long Taper Locking Post.
Post width shall be 85mm - tapering to 45mm with a depth of 85mm. Post finish galvanized -Polymetic 6000 coated. Panel of 3,305m width and 2.4m in height. Panel aperture size shall be 76.2 x 12.7mm. Wire diameter 3.5mm.
The panel reinforced with 4 x 50mm deep 'V'-rigidity. Panel have 2 x 70° flanges along sides (internal fixtures- all fixtures shall be on the inside of fence line). Panel have 1 x 90° flange along top and 1 x 30° flange along toe (integrated rigid angle, anti-scale locking device).
Panel post with no climbing aid. Panel shall be affixed to post over 48 line wires using 8 x Double bolt comb clamps and 8 x Single bolt comb clamps using 24 x Anti vandal bolts. The panel reinforced with high tensile toughened steel bar cage to be positioned at 152.4mm intervals.</t>
  </si>
  <si>
    <t>Section No. 3
Bill No.  2
FENCING
Mamadi &amp; Company SA Copyright Reserved</t>
  </si>
  <si>
    <t>10M SERVICE LINE AND SURFACING</t>
  </si>
  <si>
    <t>Section No. 2
Bill No.  3
SANS1200 - 10M SERVICE LINE AND SURFA
Mamadi &amp; Company SA Copyright Reserved</t>
  </si>
  <si>
    <t>SANS 1200 - 10M SERVICE LINE AND SURFACING</t>
  </si>
  <si>
    <t>%</t>
  </si>
  <si>
    <t>Tower to include:</t>
  </si>
  <si>
    <t>a) An aviation warning light with a solar battery enegery storage system capable of lasting 12 hours</t>
  </si>
  <si>
    <t>b) Anenometer system that can transmit data to main guard house</t>
  </si>
  <si>
    <t>Window WT7B overall size 3270 x 1200mm high fixed to brickwork - refer to architects detail</t>
  </si>
  <si>
    <t>Window WT7 overall size 4070 x 1200mm high fixed to brickwork - refer to architects detail</t>
  </si>
  <si>
    <t xml:space="preserve">For compliance with Health and Safety Act 2003 and Construction Regulations 2014 and the Health and Safety Specification </t>
  </si>
  <si>
    <t>24 Hour Armed Security</t>
  </si>
  <si>
    <t>Hardrock excavation using rock bucket and/or pecker</t>
  </si>
  <si>
    <t xml:space="preserve">Hardrock excavation using conventional blasting                                              </t>
  </si>
  <si>
    <t xml:space="preserve">Hardrock excavation using chemical blasting                                                       </t>
  </si>
  <si>
    <t>Allowance for the accomodation for the resident Engineer for 12 months</t>
  </si>
  <si>
    <t>%IT</t>
  </si>
  <si>
    <t>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</si>
</sst>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164" formatCode="#0"/>
    <numFmt numFmtId="165" formatCode="#0.0"/>
    <numFmt numFmtId="166" formatCode="#0.00"/>
    <numFmt numFmtId="167" formatCode="m\.d\.yy;@"/>
    <numFmt numFmtId="168" formatCode="_-[$R-1C09]* #,##0.00_-;\-[$R-1C09]* #,##0.00_-;_-[$R-1C09]* &quot;-&quot;??_-;_-@_-"/>
  </numFmts>
  <fonts count="12">
    <font>
      <sz val="11"/>
      <name val="Calibri"/>
    </font>
    <font>
      <sz val="11"/>
      <name val="Calibri"/>
      <family val="2"/>
    </font>
    <font>
      <b/>
      <sz val="11"/>
      <name val="Calibri"/>
      <family val="2"/>
    </font>
    <font>
      <sz val="11"/>
      <name val="Calibri"/>
      <family val="2"/>
    </font>
    <font>
      <sz val="10"/>
      <color rgb="FF000000"/>
      <name val="Microsoft Sans Serif"/>
      <family val="2"/>
    </font>
    <font>
      <b/>
      <u/>
      <sz val="11"/>
      <name val="Calibri"/>
      <family val="2"/>
    </font>
    <font>
      <b/>
      <sz val="10"/>
      <name val="Microsoft Sans Serif"/>
      <family val="2"/>
    </font>
    <font>
      <b/>
      <u/>
      <sz val="12"/>
      <name val="Arial"/>
      <family val="2"/>
    </font>
    <font>
      <u/>
      <sz val="12"/>
      <name val="Arial"/>
      <family val="2"/>
    </font>
    <font>
      <sz val="12"/>
      <name val="Arial"/>
      <family val="2"/>
    </font>
    <font>
      <b/>
      <sz val="12"/>
      <name val="Arial"/>
      <family val="2"/>
    </font>
    <font>
      <sz val="12"/>
      <color rgb="FF000000"/>
      <name val="Arial"/>
      <family val="2"/>
    </font>
  </fonts>
  <fills count="2">
    <fill>
      <patternFill patternType="none"/>
    </fill>
    <fill>
      <patternFill patternType="gray125"/>
    </fill>
  </fills>
  <borders count="43">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dotted">
        <color auto="1"/>
      </top>
      <bottom style="thin">
        <color indexed="64"/>
      </bottom>
      <diagonal/>
    </border>
    <border>
      <left style="thin">
        <color auto="1"/>
      </left>
      <right style="thin">
        <color auto="1"/>
      </right>
      <top/>
      <bottom style="dotted">
        <color auto="1"/>
      </bottom>
      <diagonal/>
    </border>
    <border>
      <left style="thin">
        <color auto="1"/>
      </left>
      <right style="thin">
        <color auto="1"/>
      </right>
      <top style="thin">
        <color indexed="64"/>
      </top>
      <bottom style="thin">
        <color indexed="64"/>
      </bottom>
      <diagonal/>
    </border>
    <border>
      <left style="thin">
        <color auto="1"/>
      </left>
      <right style="thin">
        <color auto="1"/>
      </right>
      <top style="dotted">
        <color auto="1"/>
      </top>
      <bottom/>
      <diagonal/>
    </border>
    <border>
      <left style="thin">
        <color auto="1"/>
      </left>
      <right style="thin">
        <color auto="1"/>
      </right>
      <top style="thin">
        <color indexed="64"/>
      </top>
      <bottom style="dotted">
        <color auto="1"/>
      </bottom>
      <diagonal/>
    </border>
    <border>
      <left style="thin">
        <color auto="1"/>
      </left>
      <right/>
      <top style="thin">
        <color indexed="64"/>
      </top>
      <bottom style="dotted">
        <color auto="1"/>
      </bottom>
      <diagonal/>
    </border>
    <border>
      <left/>
      <right/>
      <top style="thin">
        <color indexed="64"/>
      </top>
      <bottom style="dotted">
        <color auto="1"/>
      </bottom>
      <diagonal/>
    </border>
    <border>
      <left/>
      <right style="thin">
        <color auto="1"/>
      </right>
      <top style="thin">
        <color indexed="64"/>
      </top>
      <bottom style="dotted">
        <color auto="1"/>
      </bottom>
      <diagonal/>
    </border>
    <border>
      <left style="thin">
        <color auto="1"/>
      </left>
      <right/>
      <top style="dotted">
        <color auto="1"/>
      </top>
      <bottom style="thin">
        <color indexed="64"/>
      </bottom>
      <diagonal/>
    </border>
    <border>
      <left/>
      <right/>
      <top style="dotted">
        <color auto="1"/>
      </top>
      <bottom style="thin">
        <color indexed="64"/>
      </bottom>
      <diagonal/>
    </border>
    <border>
      <left/>
      <right style="thin">
        <color auto="1"/>
      </right>
      <top style="dotted">
        <color auto="1"/>
      </top>
      <bottom style="thin">
        <color indexed="64"/>
      </bottom>
      <diagonal/>
    </border>
    <border>
      <left style="thin">
        <color rgb="FF000000"/>
      </left>
      <right style="thin">
        <color rgb="FF000000"/>
      </right>
      <top/>
      <bottom/>
      <diagonal/>
    </border>
    <border>
      <left/>
      <right style="thin">
        <color auto="1"/>
      </right>
      <top style="dotted">
        <color auto="1"/>
      </top>
      <bottom style="dotted">
        <color auto="1"/>
      </bottom>
      <diagonal/>
    </border>
    <border>
      <left style="thin">
        <color rgb="FF000000"/>
      </left>
      <right style="thin">
        <color auto="1"/>
      </right>
      <top style="dotted">
        <color auto="1"/>
      </top>
      <bottom style="dotted">
        <color auto="1"/>
      </bottom>
      <diagonal/>
    </border>
    <border>
      <left style="thin">
        <color auto="1"/>
      </left>
      <right style="thin">
        <color auto="1"/>
      </right>
      <top style="thin">
        <color indexed="64"/>
      </top>
      <bottom style="medium">
        <color auto="1"/>
      </bottom>
      <diagonal/>
    </border>
    <border>
      <left style="thin">
        <color rgb="FF000000"/>
      </left>
      <right/>
      <top/>
      <bottom/>
      <diagonal/>
    </border>
    <border>
      <left style="thin">
        <color auto="1"/>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auto="1"/>
      </left>
      <right style="thin">
        <color auto="1"/>
      </right>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rgb="FF000000"/>
      </left>
      <right/>
      <top style="dotted">
        <color auto="1"/>
      </top>
      <bottom style="dotted">
        <color auto="1"/>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style="thin">
        <color auto="1"/>
      </left>
      <right style="thin">
        <color auto="1"/>
      </right>
      <top style="thin">
        <color indexed="64"/>
      </top>
      <bottom/>
      <diagonal/>
    </border>
    <border>
      <left style="thin">
        <color auto="1"/>
      </left>
      <right style="thin">
        <color auto="1"/>
      </right>
      <top style="medium">
        <color auto="1"/>
      </top>
      <bottom style="thin">
        <color indexed="64"/>
      </bottom>
      <diagonal/>
    </border>
    <border>
      <left/>
      <right style="thin">
        <color auto="1"/>
      </right>
      <top style="dotted">
        <color auto="1"/>
      </top>
      <bottom/>
      <diagonal/>
    </border>
  </borders>
  <cellStyleXfs count="3">
    <xf numFmtId="0" fontId="0" fillId="0" borderId="0"/>
    <xf numFmtId="44" fontId="1" fillId="0" borderId="0" applyFont="0" applyFill="0" applyBorder="0" applyAlignment="0" applyProtection="0"/>
    <xf numFmtId="9" fontId="3" fillId="0" borderId="0" applyFont="0" applyFill="0" applyBorder="0" applyAlignment="0" applyProtection="0"/>
  </cellStyleXfs>
  <cellXfs count="341">
    <xf numFmtId="0" fontId="0" fillId="0" borderId="0" xfId="0"/>
    <xf numFmtId="0" fontId="9" fillId="0" borderId="2" xfId="0" applyFont="1" applyBorder="1" applyAlignment="1">
      <alignment horizontal="center"/>
    </xf>
    <xf numFmtId="165" fontId="9" fillId="0" borderId="3" xfId="0" applyNumberFormat="1" applyFont="1" applyBorder="1" applyAlignment="1">
      <alignment horizontal="center"/>
    </xf>
    <xf numFmtId="164" fontId="9" fillId="0" borderId="3" xfId="0" applyNumberFormat="1" applyFont="1" applyBorder="1" applyAlignment="1">
      <alignment horizontal="center"/>
    </xf>
    <xf numFmtId="44" fontId="9" fillId="0" borderId="3" xfId="1" applyFont="1" applyBorder="1" applyProtection="1">
      <protection locked="0"/>
    </xf>
    <xf numFmtId="0" fontId="9" fillId="0" borderId="0" xfId="0" applyFont="1" applyProtection="1">
      <protection locked="0"/>
    </xf>
    <xf numFmtId="0" fontId="10" fillId="0" borderId="0" xfId="0" applyFont="1" applyAlignment="1" applyProtection="1">
      <alignment horizontal="center"/>
      <protection locked="0"/>
    </xf>
    <xf numFmtId="0" fontId="10" fillId="0" borderId="0" xfId="0" applyFont="1" applyProtection="1">
      <protection locked="0"/>
    </xf>
    <xf numFmtId="166" fontId="9" fillId="0" borderId="3" xfId="0" applyNumberFormat="1" applyFont="1" applyBorder="1" applyAlignment="1" applyProtection="1">
      <alignment horizontal="center"/>
      <protection locked="0"/>
    </xf>
    <xf numFmtId="44" fontId="9" fillId="0" borderId="16" xfId="1" applyFont="1" applyBorder="1" applyProtection="1">
      <protection locked="0"/>
    </xf>
    <xf numFmtId="0" fontId="9" fillId="0" borderId="0" xfId="0" applyFont="1" applyAlignment="1" applyProtection="1">
      <alignment horizontal="left"/>
      <protection locked="0"/>
    </xf>
    <xf numFmtId="0" fontId="9" fillId="0" borderId="0" xfId="0" applyFont="1" applyAlignment="1" applyProtection="1">
      <alignment wrapText="1"/>
      <protection locked="0"/>
    </xf>
    <xf numFmtId="0" fontId="9" fillId="0" borderId="0" xfId="0" applyFont="1" applyAlignment="1" applyProtection="1">
      <alignment horizontal="center"/>
      <protection locked="0"/>
    </xf>
    <xf numFmtId="44" fontId="9" fillId="0" borderId="0" xfId="1" applyFont="1" applyProtection="1">
      <protection locked="0"/>
    </xf>
    <xf numFmtId="44" fontId="9" fillId="0" borderId="2" xfId="1" applyFont="1" applyBorder="1" applyProtection="1"/>
    <xf numFmtId="44" fontId="9" fillId="0" borderId="3" xfId="1" applyFont="1" applyBorder="1" applyProtection="1"/>
    <xf numFmtId="44" fontId="10" fillId="0" borderId="17" xfId="1" applyFont="1" applyBorder="1" applyProtection="1"/>
    <xf numFmtId="44" fontId="10" fillId="0" borderId="13" xfId="1" applyFont="1" applyBorder="1" applyProtection="1"/>
    <xf numFmtId="166" fontId="9" fillId="0" borderId="3" xfId="0" applyNumberFormat="1" applyFont="1" applyBorder="1" applyAlignment="1">
      <alignment horizontal="center"/>
    </xf>
    <xf numFmtId="44" fontId="9" fillId="0" borderId="16" xfId="1" applyFont="1" applyBorder="1" applyProtection="1"/>
    <xf numFmtId="166" fontId="9" fillId="0" borderId="14" xfId="0" applyNumberFormat="1" applyFont="1" applyBorder="1" applyAlignment="1">
      <alignment horizontal="center"/>
    </xf>
    <xf numFmtId="44" fontId="9" fillId="0" borderId="14" xfId="1" applyFont="1" applyBorder="1" applyProtection="1"/>
    <xf numFmtId="9" fontId="9" fillId="0" borderId="3" xfId="2" applyFont="1" applyBorder="1" applyAlignment="1" applyProtection="1">
      <alignment horizontal="center"/>
      <protection locked="0"/>
    </xf>
    <xf numFmtId="0" fontId="9" fillId="0" borderId="3" xfId="0" applyFont="1" applyBorder="1" applyAlignment="1">
      <alignment horizontal="center"/>
    </xf>
    <xf numFmtId="44" fontId="10" fillId="0" borderId="4" xfId="1" applyFont="1" applyBorder="1" applyProtection="1"/>
    <xf numFmtId="0" fontId="9" fillId="0" borderId="2" xfId="0" applyFont="1" applyBorder="1" applyAlignment="1">
      <alignment horizontal="left"/>
    </xf>
    <xf numFmtId="0" fontId="9" fillId="0" borderId="2" xfId="0" applyFont="1" applyBorder="1"/>
    <xf numFmtId="0" fontId="9" fillId="0" borderId="2" xfId="0" applyFont="1" applyBorder="1" applyAlignment="1">
      <alignment wrapText="1"/>
    </xf>
    <xf numFmtId="0" fontId="9" fillId="0" borderId="0" xfId="0" applyFont="1"/>
    <xf numFmtId="0" fontId="9" fillId="0" borderId="3" xfId="0" applyFont="1" applyBorder="1" applyAlignment="1">
      <alignment horizontal="left"/>
    </xf>
    <xf numFmtId="0" fontId="9" fillId="0" borderId="3" xfId="0" applyFont="1" applyBorder="1"/>
    <xf numFmtId="0" fontId="10" fillId="0" borderId="3" xfId="0" applyFont="1" applyBorder="1" applyAlignment="1">
      <alignment wrapText="1"/>
    </xf>
    <xf numFmtId="0" fontId="9" fillId="0" borderId="3" xfId="0" applyFont="1" applyBorder="1" applyAlignment="1">
      <alignment wrapText="1"/>
    </xf>
    <xf numFmtId="0" fontId="10" fillId="0" borderId="0" xfId="0" applyFont="1"/>
    <xf numFmtId="0" fontId="9" fillId="0" borderId="16" xfId="0" applyFont="1" applyBorder="1"/>
    <xf numFmtId="0" fontId="9" fillId="0" borderId="16" xfId="0" applyFont="1" applyBorder="1" applyAlignment="1">
      <alignment wrapText="1"/>
    </xf>
    <xf numFmtId="0" fontId="9" fillId="0" borderId="16" xfId="0" applyFont="1" applyBorder="1" applyAlignment="1">
      <alignment horizontal="center"/>
    </xf>
    <xf numFmtId="0" fontId="9" fillId="0" borderId="14" xfId="0" applyFont="1" applyBorder="1" applyAlignment="1">
      <alignment horizontal="left"/>
    </xf>
    <xf numFmtId="0" fontId="9" fillId="0" borderId="14" xfId="0" applyFont="1" applyBorder="1"/>
    <xf numFmtId="0" fontId="9" fillId="0" borderId="14" xfId="0" applyFont="1" applyBorder="1" applyAlignment="1">
      <alignment wrapText="1"/>
    </xf>
    <xf numFmtId="0" fontId="9" fillId="0" borderId="14" xfId="0" applyFont="1" applyBorder="1" applyAlignment="1">
      <alignment horizontal="center"/>
    </xf>
    <xf numFmtId="44" fontId="10" fillId="0" borderId="27" xfId="1" applyFont="1" applyBorder="1" applyProtection="1">
      <protection locked="0"/>
    </xf>
    <xf numFmtId="0" fontId="9" fillId="0" borderId="0" xfId="0" applyFont="1" applyAlignment="1" applyProtection="1">
      <alignment vertical="center"/>
      <protection locked="0"/>
    </xf>
    <xf numFmtId="0" fontId="9" fillId="0" borderId="3" xfId="0" applyFont="1" applyBorder="1" applyAlignment="1" applyProtection="1">
      <alignment vertical="center"/>
      <protection locked="0"/>
    </xf>
    <xf numFmtId="44" fontId="9" fillId="0" borderId="3" xfId="1" applyFont="1" applyBorder="1" applyAlignment="1" applyProtection="1">
      <alignment vertical="center"/>
      <protection locked="0"/>
    </xf>
    <xf numFmtId="0" fontId="9" fillId="0" borderId="3" xfId="0" applyFont="1" applyBorder="1" applyAlignment="1" applyProtection="1">
      <alignment horizontal="center" vertical="center"/>
      <protection locked="0"/>
    </xf>
    <xf numFmtId="164" fontId="9" fillId="0" borderId="3" xfId="0" applyNumberFormat="1" applyFont="1" applyBorder="1" applyAlignment="1" applyProtection="1">
      <alignment horizontal="center" vertical="center"/>
      <protection locked="0"/>
    </xf>
    <xf numFmtId="0" fontId="9" fillId="0" borderId="3" xfId="0" applyFont="1" applyBorder="1" applyAlignment="1" applyProtection="1">
      <alignment vertical="center" wrapText="1"/>
      <protection locked="0"/>
    </xf>
    <xf numFmtId="0" fontId="10" fillId="0" borderId="0" xfId="0" applyFont="1" applyAlignment="1" applyProtection="1">
      <alignment vertical="center"/>
      <protection locked="0"/>
    </xf>
    <xf numFmtId="44" fontId="9" fillId="0" borderId="16" xfId="1" applyFont="1" applyBorder="1" applyAlignment="1" applyProtection="1">
      <alignment vertical="center"/>
      <protection locked="0"/>
    </xf>
    <xf numFmtId="44" fontId="10" fillId="0" borderId="27" xfId="1" applyFont="1" applyBorder="1" applyAlignment="1" applyProtection="1">
      <alignment vertical="center"/>
      <protection locked="0"/>
    </xf>
    <xf numFmtId="0" fontId="9" fillId="0" borderId="0" xfId="0" applyFont="1" applyAlignment="1" applyProtection="1">
      <alignment vertical="center" wrapText="1"/>
      <protection locked="0"/>
    </xf>
    <xf numFmtId="0" fontId="9" fillId="0" borderId="0" xfId="0" applyFont="1" applyAlignment="1" applyProtection="1">
      <alignment horizontal="center" vertical="center"/>
      <protection locked="0"/>
    </xf>
    <xf numFmtId="44" fontId="9" fillId="0" borderId="0" xfId="1" applyFont="1" applyAlignment="1" applyProtection="1">
      <alignment vertical="center"/>
      <protection locked="0"/>
    </xf>
    <xf numFmtId="44" fontId="9" fillId="0" borderId="3" xfId="1" applyFont="1" applyBorder="1" applyAlignment="1" applyProtection="1">
      <alignment horizontal="left" vertical="center"/>
      <protection locked="0"/>
    </xf>
    <xf numFmtId="168" fontId="9" fillId="0" borderId="3" xfId="1" applyNumberFormat="1" applyFont="1" applyBorder="1" applyProtection="1">
      <protection locked="0"/>
    </xf>
    <xf numFmtId="168" fontId="9" fillId="0" borderId="36" xfId="0" applyNumberFormat="1" applyFont="1" applyBorder="1" applyAlignment="1" applyProtection="1">
      <alignment vertical="top" wrapText="1"/>
      <protection locked="0"/>
    </xf>
    <xf numFmtId="168" fontId="9" fillId="0" borderId="3" xfId="1" applyNumberFormat="1" applyFont="1" applyBorder="1" applyAlignment="1" applyProtection="1">
      <alignment vertical="center"/>
      <protection locked="0"/>
    </xf>
    <xf numFmtId="168" fontId="9" fillId="0" borderId="3" xfId="1" applyNumberFormat="1" applyFont="1" applyBorder="1" applyAlignment="1" applyProtection="1">
      <alignment horizontal="left" vertical="center"/>
      <protection locked="0"/>
    </xf>
    <xf numFmtId="168" fontId="9" fillId="0" borderId="0" xfId="1" applyNumberFormat="1" applyFont="1" applyProtection="1">
      <protection locked="0"/>
    </xf>
    <xf numFmtId="0" fontId="10" fillId="0" borderId="1" xfId="0" applyFont="1" applyBorder="1" applyAlignment="1">
      <alignment horizontal="left"/>
    </xf>
    <xf numFmtId="0" fontId="10" fillId="0" borderId="1" xfId="0" applyFont="1" applyBorder="1" applyAlignment="1">
      <alignment horizontal="center"/>
    </xf>
    <xf numFmtId="0" fontId="10" fillId="0" borderId="1" xfId="0" applyFont="1" applyBorder="1" applyAlignment="1">
      <alignment horizontal="center" wrapText="1"/>
    </xf>
    <xf numFmtId="44" fontId="10" fillId="0" borderId="1" xfId="1" applyFont="1" applyBorder="1" applyAlignment="1" applyProtection="1">
      <alignment horizontal="center"/>
    </xf>
    <xf numFmtId="165" fontId="9" fillId="0" borderId="3" xfId="0" applyNumberFormat="1" applyFont="1" applyBorder="1"/>
    <xf numFmtId="0" fontId="9" fillId="0" borderId="24" xfId="0" applyFont="1" applyBorder="1" applyAlignment="1">
      <alignment horizontal="left" vertical="top" wrapText="1"/>
    </xf>
    <xf numFmtId="0" fontId="10" fillId="0" borderId="16" xfId="0" applyFont="1" applyBorder="1" applyAlignment="1">
      <alignment wrapText="1"/>
    </xf>
    <xf numFmtId="165" fontId="9" fillId="0" borderId="16" xfId="0" applyNumberFormat="1" applyFont="1" applyBorder="1"/>
    <xf numFmtId="1" fontId="11" fillId="0" borderId="26" xfId="0" applyNumberFormat="1" applyFont="1" applyBorder="1" applyAlignment="1">
      <alignment horizontal="right" vertical="center" indent="1" shrinkToFit="1"/>
    </xf>
    <xf numFmtId="0" fontId="9" fillId="0" borderId="3" xfId="0" applyFont="1" applyBorder="1" applyAlignment="1">
      <alignment horizontal="left" vertical="center" wrapText="1"/>
    </xf>
    <xf numFmtId="0" fontId="7" fillId="0" borderId="3" xfId="0" applyFont="1" applyBorder="1" applyAlignment="1">
      <alignment wrapText="1"/>
    </xf>
    <xf numFmtId="164" fontId="9" fillId="0" borderId="3" xfId="0" applyNumberFormat="1" applyFont="1" applyBorder="1"/>
    <xf numFmtId="1" fontId="11" fillId="0" borderId="26" xfId="0" applyNumberFormat="1" applyFont="1" applyBorder="1" applyAlignment="1">
      <alignment horizontal="right" vertical="top" indent="1" shrinkToFit="1"/>
    </xf>
    <xf numFmtId="0" fontId="9" fillId="0" borderId="3" xfId="0" applyFont="1" applyBorder="1" applyAlignment="1">
      <alignment horizontal="left" vertical="top" wrapText="1"/>
    </xf>
    <xf numFmtId="0" fontId="9" fillId="0" borderId="25" xfId="0" applyFont="1" applyBorder="1"/>
    <xf numFmtId="1" fontId="11" fillId="0" borderId="26" xfId="0" applyNumberFormat="1" applyFont="1" applyBorder="1" applyAlignment="1">
      <alignment horizontal="right" indent="1" shrinkToFit="1"/>
    </xf>
    <xf numFmtId="0" fontId="9" fillId="0" borderId="3" xfId="0" applyFont="1" applyBorder="1" applyAlignment="1">
      <alignment horizontal="left" wrapText="1"/>
    </xf>
    <xf numFmtId="0" fontId="9" fillId="0" borderId="3" xfId="1" applyNumberFormat="1" applyFont="1" applyBorder="1" applyProtection="1"/>
    <xf numFmtId="1" fontId="11" fillId="0" borderId="26" xfId="0" applyNumberFormat="1" applyFont="1" applyBorder="1" applyAlignment="1">
      <alignment vertical="top" shrinkToFit="1"/>
    </xf>
    <xf numFmtId="167" fontId="11" fillId="0" borderId="3" xfId="0" applyNumberFormat="1" applyFont="1" applyBorder="1" applyAlignment="1">
      <alignment vertical="top" shrinkToFit="1"/>
    </xf>
    <xf numFmtId="167" fontId="11" fillId="0" borderId="3" xfId="0" applyNumberFormat="1" applyFont="1" applyBorder="1" applyAlignment="1">
      <alignment horizontal="left" vertical="top" shrinkToFit="1"/>
    </xf>
    <xf numFmtId="164" fontId="9" fillId="0" borderId="16" xfId="0" applyNumberFormat="1" applyFont="1" applyBorder="1"/>
    <xf numFmtId="0" fontId="10" fillId="0" borderId="27" xfId="0" applyFont="1" applyBorder="1"/>
    <xf numFmtId="0" fontId="10" fillId="0" borderId="27" xfId="0" applyFont="1" applyBorder="1" applyAlignment="1">
      <alignment wrapText="1"/>
    </xf>
    <xf numFmtId="0" fontId="9" fillId="0" borderId="27" xfId="0" applyFont="1" applyBorder="1" applyAlignment="1">
      <alignment horizontal="center"/>
    </xf>
    <xf numFmtId="44" fontId="10" fillId="0" borderId="27" xfId="1" applyFont="1" applyBorder="1" applyProtection="1"/>
    <xf numFmtId="0" fontId="9" fillId="0" borderId="0" xfId="0" applyFont="1" applyAlignment="1">
      <alignment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44" fontId="10" fillId="0" borderId="1" xfId="1" applyFont="1" applyBorder="1" applyAlignment="1" applyProtection="1">
      <alignment horizontal="center" vertical="center"/>
    </xf>
    <xf numFmtId="0" fontId="10" fillId="0" borderId="0" xfId="0" applyFont="1" applyAlignment="1">
      <alignment horizontal="center" vertical="center"/>
    </xf>
    <xf numFmtId="0" fontId="9" fillId="0" borderId="2" xfId="0" applyFont="1" applyBorder="1" applyAlignment="1">
      <alignment vertical="center"/>
    </xf>
    <xf numFmtId="0" fontId="9" fillId="0" borderId="2" xfId="0" applyFont="1" applyBorder="1" applyAlignment="1">
      <alignment vertical="center" wrapText="1"/>
    </xf>
    <xf numFmtId="0" fontId="9" fillId="0" borderId="2" xfId="0" applyFont="1" applyBorder="1" applyAlignment="1">
      <alignment horizontal="center" vertical="center"/>
    </xf>
    <xf numFmtId="44" fontId="9" fillId="0" borderId="2" xfId="1" applyFont="1" applyBorder="1" applyAlignment="1" applyProtection="1">
      <alignment vertical="center"/>
    </xf>
    <xf numFmtId="0" fontId="9" fillId="0" borderId="3" xfId="0" applyFont="1" applyBorder="1" applyAlignment="1">
      <alignment vertical="center"/>
    </xf>
    <xf numFmtId="0" fontId="10" fillId="0" borderId="3" xfId="0" applyFont="1" applyBorder="1" applyAlignment="1">
      <alignment vertical="center" wrapText="1"/>
    </xf>
    <xf numFmtId="0" fontId="10" fillId="0" borderId="3" xfId="0" applyFont="1" applyBorder="1" applyAlignment="1">
      <alignment horizontal="center" vertical="center"/>
    </xf>
    <xf numFmtId="165" fontId="9" fillId="0" borderId="3" xfId="0" applyNumberFormat="1" applyFont="1" applyBorder="1" applyAlignment="1">
      <alignment horizontal="center" vertical="center"/>
    </xf>
    <xf numFmtId="44" fontId="9" fillId="0" borderId="3" xfId="1" applyFont="1" applyBorder="1" applyAlignment="1" applyProtection="1">
      <alignment vertical="center"/>
    </xf>
    <xf numFmtId="0" fontId="9" fillId="0" borderId="24" xfId="0" applyFont="1" applyBorder="1" applyAlignment="1">
      <alignment horizontal="left" vertical="center" wrapText="1"/>
    </xf>
    <xf numFmtId="0" fontId="10" fillId="0" borderId="16" xfId="0" applyFont="1" applyBorder="1" applyAlignment="1">
      <alignment vertical="center" wrapText="1"/>
    </xf>
    <xf numFmtId="0" fontId="10" fillId="0" borderId="16" xfId="0" applyFont="1" applyBorder="1" applyAlignment="1">
      <alignment horizontal="center" vertical="center"/>
    </xf>
    <xf numFmtId="165" fontId="9" fillId="0" borderId="16" xfId="0" applyNumberFormat="1" applyFont="1" applyBorder="1" applyAlignment="1">
      <alignment horizontal="center" vertical="center"/>
    </xf>
    <xf numFmtId="1" fontId="11" fillId="0" borderId="26" xfId="0" applyNumberFormat="1" applyFont="1" applyBorder="1" applyAlignment="1">
      <alignment horizontal="right" vertical="center" shrinkToFit="1"/>
    </xf>
    <xf numFmtId="0" fontId="9" fillId="0" borderId="3" xfId="0" applyFont="1" applyBorder="1" applyAlignment="1">
      <alignment horizontal="center" vertical="center"/>
    </xf>
    <xf numFmtId="164" fontId="9" fillId="0" borderId="3" xfId="0" applyNumberFormat="1" applyFont="1" applyBorder="1" applyAlignment="1">
      <alignment horizontal="center" vertical="center"/>
    </xf>
    <xf numFmtId="0" fontId="9" fillId="0" borderId="3" xfId="0" applyFont="1" applyBorder="1" applyAlignment="1">
      <alignment vertical="center" wrapText="1"/>
    </xf>
    <xf numFmtId="0" fontId="7" fillId="0" borderId="3" xfId="0" applyFont="1" applyBorder="1" applyAlignment="1">
      <alignment vertical="center" wrapText="1"/>
    </xf>
    <xf numFmtId="1" fontId="11" fillId="0" borderId="25" xfId="0" applyNumberFormat="1" applyFont="1" applyBorder="1" applyAlignment="1">
      <alignment horizontal="right" vertical="center" shrinkToFit="1"/>
    </xf>
    <xf numFmtId="0" fontId="9" fillId="0" borderId="25" xfId="0" applyFont="1" applyBorder="1" applyAlignment="1">
      <alignment vertical="center"/>
    </xf>
    <xf numFmtId="0" fontId="9" fillId="0" borderId="3" xfId="1" applyNumberFormat="1" applyFont="1" applyBorder="1" applyAlignment="1" applyProtection="1">
      <alignment vertical="center"/>
    </xf>
    <xf numFmtId="44" fontId="10" fillId="0" borderId="17" xfId="1" applyFont="1" applyBorder="1" applyAlignment="1" applyProtection="1">
      <alignment vertical="center"/>
    </xf>
    <xf numFmtId="44" fontId="10" fillId="0" borderId="13" xfId="1" applyFont="1" applyBorder="1" applyAlignment="1" applyProtection="1">
      <alignment vertical="center"/>
    </xf>
    <xf numFmtId="44" fontId="9" fillId="0" borderId="16" xfId="1" applyFont="1" applyBorder="1" applyAlignment="1" applyProtection="1">
      <alignment vertical="center"/>
    </xf>
    <xf numFmtId="44" fontId="10" fillId="0" borderId="27" xfId="1" applyFont="1" applyBorder="1" applyAlignment="1" applyProtection="1">
      <alignment vertical="center"/>
    </xf>
    <xf numFmtId="1" fontId="11" fillId="0" borderId="26" xfId="0" applyNumberFormat="1" applyFont="1" applyBorder="1" applyAlignment="1">
      <alignment vertical="center" shrinkToFit="1"/>
    </xf>
    <xf numFmtId="1" fontId="11" fillId="0" borderId="25" xfId="0" applyNumberFormat="1" applyFont="1" applyBorder="1" applyAlignment="1">
      <alignment vertical="center" shrinkToFit="1"/>
    </xf>
    <xf numFmtId="0" fontId="8" fillId="0" borderId="3" xfId="0" applyFont="1" applyBorder="1" applyAlignment="1">
      <alignment vertical="center" wrapText="1"/>
    </xf>
    <xf numFmtId="0" fontId="9" fillId="0" borderId="0" xfId="0" applyFont="1" applyAlignment="1">
      <alignment horizontal="left" vertical="center" wrapText="1"/>
    </xf>
    <xf numFmtId="0" fontId="9" fillId="0" borderId="16" xfId="0" applyFont="1" applyBorder="1" applyAlignment="1">
      <alignment vertical="center"/>
    </xf>
    <xf numFmtId="0" fontId="9" fillId="0" borderId="16" xfId="0" applyFont="1" applyBorder="1" applyAlignment="1">
      <alignment vertical="center" wrapText="1"/>
    </xf>
    <xf numFmtId="0" fontId="9" fillId="0" borderId="16" xfId="0" applyFont="1" applyBorder="1" applyAlignment="1">
      <alignment horizontal="center" vertical="center"/>
    </xf>
    <xf numFmtId="164" fontId="9" fillId="0" borderId="16" xfId="0" applyNumberFormat="1" applyFont="1" applyBorder="1" applyAlignment="1">
      <alignment horizontal="center" vertical="center"/>
    </xf>
    <xf numFmtId="0" fontId="10" fillId="0" borderId="27" xfId="0" applyFont="1" applyBorder="1" applyAlignment="1">
      <alignment vertical="center"/>
    </xf>
    <xf numFmtId="0" fontId="10" fillId="0" borderId="27" xfId="0" applyFont="1" applyBorder="1" applyAlignment="1">
      <alignment vertical="center" wrapText="1"/>
    </xf>
    <xf numFmtId="0" fontId="10" fillId="0" borderId="27" xfId="0" applyFont="1" applyBorder="1" applyAlignment="1">
      <alignment horizontal="center" vertical="center"/>
    </xf>
    <xf numFmtId="0" fontId="10"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xf>
    <xf numFmtId="44" fontId="9" fillId="0" borderId="0" xfId="1" applyFont="1" applyAlignment="1" applyProtection="1">
      <alignment vertical="center"/>
    </xf>
    <xf numFmtId="0" fontId="9" fillId="0" borderId="26" xfId="0" applyFont="1" applyBorder="1" applyAlignment="1">
      <alignment horizontal="left" vertical="center" wrapText="1"/>
    </xf>
    <xf numFmtId="0" fontId="9" fillId="0" borderId="27" xfId="0" applyFont="1" applyBorder="1" applyAlignment="1">
      <alignment horizontal="center" vertical="center"/>
    </xf>
    <xf numFmtId="0" fontId="10" fillId="0" borderId="0" xfId="0" applyFont="1" applyAlignment="1">
      <alignment horizontal="center"/>
    </xf>
    <xf numFmtId="165" fontId="9" fillId="0" borderId="16" xfId="0" applyNumberFormat="1" applyFont="1" applyBorder="1" applyAlignment="1">
      <alignment horizontal="center"/>
    </xf>
    <xf numFmtId="0" fontId="7" fillId="0" borderId="16" xfId="0" applyFont="1" applyBorder="1" applyAlignment="1">
      <alignment wrapText="1"/>
    </xf>
    <xf numFmtId="0" fontId="9" fillId="0" borderId="26" xfId="0" applyFont="1" applyBorder="1" applyAlignment="1">
      <alignment horizontal="left" vertical="top" wrapText="1"/>
    </xf>
    <xf numFmtId="44" fontId="10" fillId="0" borderId="15" xfId="1" applyFont="1" applyBorder="1" applyProtection="1"/>
    <xf numFmtId="44" fontId="10" fillId="0" borderId="32" xfId="1" applyFont="1" applyBorder="1" applyProtection="1"/>
    <xf numFmtId="1" fontId="11" fillId="0" borderId="25" xfId="0" applyNumberFormat="1" applyFont="1" applyBorder="1" applyAlignment="1">
      <alignment vertical="top" shrinkToFit="1"/>
    </xf>
    <xf numFmtId="1" fontId="11" fillId="0" borderId="25" xfId="0" applyNumberFormat="1" applyFont="1" applyBorder="1" applyAlignment="1">
      <alignment horizontal="right" vertical="top" indent="1" shrinkToFit="1"/>
    </xf>
    <xf numFmtId="0" fontId="8" fillId="0" borderId="3" xfId="0" applyFont="1" applyBorder="1" applyAlignment="1">
      <alignment wrapText="1"/>
    </xf>
    <xf numFmtId="164" fontId="9" fillId="0" borderId="16" xfId="0" applyNumberFormat="1" applyFont="1" applyBorder="1" applyAlignment="1">
      <alignment horizontal="center"/>
    </xf>
    <xf numFmtId="0" fontId="10" fillId="0" borderId="27" xfId="0" applyFont="1" applyBorder="1" applyAlignment="1">
      <alignment horizontal="center"/>
    </xf>
    <xf numFmtId="44" fontId="9" fillId="0" borderId="0" xfId="1" applyFont="1" applyProtection="1"/>
    <xf numFmtId="44" fontId="2" fillId="0" borderId="1" xfId="1" applyFont="1" applyBorder="1" applyAlignment="1" applyProtection="1">
      <alignment horizontal="center"/>
    </xf>
    <xf numFmtId="44" fontId="0" fillId="0" borderId="2" xfId="1" applyFont="1" applyBorder="1" applyProtection="1"/>
    <xf numFmtId="44" fontId="0" fillId="0" borderId="3" xfId="1" applyFont="1" applyBorder="1" applyProtection="1"/>
    <xf numFmtId="44" fontId="0" fillId="0" borderId="16" xfId="1" applyFont="1" applyBorder="1" applyProtection="1"/>
    <xf numFmtId="44" fontId="2" fillId="0" borderId="27" xfId="1" applyFont="1" applyBorder="1" applyProtection="1"/>
    <xf numFmtId="44" fontId="0" fillId="0" borderId="0" xfId="1" applyFont="1" applyProtection="1"/>
    <xf numFmtId="0" fontId="7" fillId="0" borderId="28" xfId="0" applyFont="1" applyBorder="1" applyAlignment="1">
      <alignment vertical="center" wrapText="1"/>
    </xf>
    <xf numFmtId="0" fontId="7" fillId="0" borderId="36" xfId="0" applyFont="1" applyBorder="1" applyAlignment="1">
      <alignment vertical="center" wrapText="1"/>
    </xf>
    <xf numFmtId="0" fontId="9" fillId="0" borderId="36" xfId="0" applyFont="1" applyBorder="1" applyAlignment="1">
      <alignment vertical="center" wrapText="1"/>
    </xf>
    <xf numFmtId="0" fontId="7" fillId="0" borderId="16" xfId="0" applyFont="1" applyBorder="1" applyAlignment="1">
      <alignment vertical="center" wrapText="1"/>
    </xf>
    <xf numFmtId="44" fontId="10" fillId="0" borderId="40" xfId="1" applyFont="1" applyBorder="1" applyAlignment="1" applyProtection="1">
      <alignment vertical="center"/>
    </xf>
    <xf numFmtId="44" fontId="10" fillId="0" borderId="15" xfId="1" applyFont="1" applyBorder="1" applyAlignment="1" applyProtection="1">
      <alignment vertical="center"/>
    </xf>
    <xf numFmtId="44" fontId="9" fillId="0" borderId="3" xfId="1" applyFont="1" applyBorder="1" applyAlignment="1" applyProtection="1">
      <alignment horizontal="left" vertical="center"/>
    </xf>
    <xf numFmtId="165" fontId="9" fillId="0" borderId="3" xfId="0" applyNumberFormat="1" applyFont="1" applyBorder="1" applyAlignment="1">
      <alignment horizontal="left" vertical="center"/>
    </xf>
    <xf numFmtId="0" fontId="10" fillId="0" borderId="1" xfId="0" applyFont="1" applyBorder="1" applyAlignment="1">
      <alignment vertical="center"/>
    </xf>
    <xf numFmtId="0" fontId="10" fillId="0" borderId="1" xfId="0" applyFont="1" applyBorder="1" applyAlignment="1">
      <alignment vertical="center" wrapText="1"/>
    </xf>
    <xf numFmtId="44" fontId="10" fillId="0" borderId="1" xfId="1" applyFont="1" applyBorder="1" applyAlignment="1" applyProtection="1">
      <alignment vertical="center"/>
    </xf>
    <xf numFmtId="165" fontId="9" fillId="0" borderId="16" xfId="0" applyNumberFormat="1" applyFont="1" applyBorder="1" applyAlignment="1">
      <alignment vertical="center"/>
    </xf>
    <xf numFmtId="165" fontId="9" fillId="0" borderId="3" xfId="0" applyNumberFormat="1" applyFont="1" applyBorder="1" applyAlignment="1">
      <alignment vertical="center"/>
    </xf>
    <xf numFmtId="164" fontId="9" fillId="0" borderId="3" xfId="0" applyNumberFormat="1" applyFont="1" applyBorder="1" applyAlignment="1">
      <alignment vertical="center"/>
    </xf>
    <xf numFmtId="164" fontId="9" fillId="0" borderId="16" xfId="0" applyNumberFormat="1" applyFont="1" applyBorder="1" applyAlignment="1">
      <alignment vertical="center"/>
    </xf>
    <xf numFmtId="0" fontId="7" fillId="0" borderId="28" xfId="0" applyFont="1" applyBorder="1" applyAlignment="1">
      <alignment vertical="top" wrapText="1"/>
    </xf>
    <xf numFmtId="0" fontId="7" fillId="0" borderId="36" xfId="0" applyFont="1" applyBorder="1" applyAlignment="1">
      <alignment vertical="top" wrapText="1"/>
    </xf>
    <xf numFmtId="0" fontId="9" fillId="0" borderId="3" xfId="0" applyFont="1" applyBorder="1" applyAlignment="1">
      <alignment vertical="top"/>
    </xf>
    <xf numFmtId="0" fontId="9" fillId="0" borderId="36" xfId="0" applyFont="1" applyBorder="1" applyAlignment="1">
      <alignment vertical="top" wrapText="1"/>
    </xf>
    <xf numFmtId="44" fontId="10" fillId="0" borderId="40" xfId="1" applyFont="1" applyBorder="1" applyProtection="1"/>
    <xf numFmtId="168" fontId="10" fillId="0" borderId="1" xfId="1" applyNumberFormat="1" applyFont="1" applyBorder="1" applyAlignment="1" applyProtection="1">
      <alignment horizontal="center"/>
    </xf>
    <xf numFmtId="168" fontId="9" fillId="0" borderId="2" xfId="1" applyNumberFormat="1" applyFont="1" applyBorder="1" applyProtection="1"/>
    <xf numFmtId="168" fontId="9" fillId="0" borderId="16" xfId="1" applyNumberFormat="1" applyFont="1" applyBorder="1" applyProtection="1"/>
    <xf numFmtId="168" fontId="9" fillId="0" borderId="3" xfId="1" applyNumberFormat="1" applyFont="1" applyBorder="1" applyProtection="1"/>
    <xf numFmtId="168" fontId="9" fillId="0" borderId="36" xfId="0" applyNumberFormat="1" applyFont="1" applyBorder="1" applyAlignment="1">
      <alignment vertical="top" wrapText="1"/>
    </xf>
    <xf numFmtId="168" fontId="10" fillId="0" borderId="16" xfId="1" applyNumberFormat="1" applyFont="1" applyBorder="1" applyProtection="1"/>
    <xf numFmtId="168" fontId="10" fillId="0" borderId="27" xfId="1" applyNumberFormat="1" applyFont="1" applyBorder="1" applyProtection="1"/>
    <xf numFmtId="168" fontId="10" fillId="0" borderId="41" xfId="1" applyNumberFormat="1" applyFont="1" applyBorder="1" applyProtection="1"/>
    <xf numFmtId="168" fontId="10" fillId="0" borderId="14" xfId="1" applyNumberFormat="1" applyFont="1" applyBorder="1" applyAlignment="1" applyProtection="1">
      <alignment vertical="center"/>
    </xf>
    <xf numFmtId="168" fontId="9" fillId="0" borderId="3" xfId="1" applyNumberFormat="1" applyFont="1" applyBorder="1" applyAlignment="1" applyProtection="1">
      <alignment vertical="center"/>
    </xf>
    <xf numFmtId="168" fontId="9" fillId="0" borderId="3" xfId="1" applyNumberFormat="1" applyFont="1" applyBorder="1" applyAlignment="1" applyProtection="1">
      <alignment horizontal="left" vertical="center"/>
    </xf>
    <xf numFmtId="168" fontId="9" fillId="0" borderId="0" xfId="1" applyNumberFormat="1" applyFont="1" applyProtection="1"/>
    <xf numFmtId="0" fontId="10" fillId="0" borderId="3" xfId="0" applyFont="1" applyBorder="1" applyAlignment="1">
      <alignment horizontal="left" vertical="center"/>
    </xf>
    <xf numFmtId="0" fontId="9" fillId="0" borderId="0" xfId="0" applyFont="1" applyAlignment="1">
      <alignment wrapText="1"/>
    </xf>
    <xf numFmtId="0" fontId="9" fillId="0" borderId="0" xfId="0" applyFont="1" applyAlignment="1">
      <alignment horizontal="center"/>
    </xf>
    <xf numFmtId="0" fontId="10" fillId="0" borderId="2" xfId="0" applyFont="1" applyBorder="1" applyAlignment="1">
      <alignment wrapText="1"/>
    </xf>
    <xf numFmtId="0" fontId="10" fillId="0" borderId="3" xfId="0" applyFont="1" applyBorder="1" applyAlignment="1">
      <alignment horizontal="center"/>
    </xf>
    <xf numFmtId="0" fontId="10" fillId="0" borderId="3" xfId="0" applyFont="1" applyBorder="1" applyAlignment="1">
      <alignment vertical="top" wrapText="1"/>
    </xf>
    <xf numFmtId="0" fontId="10" fillId="0" borderId="3" xfId="0" applyFont="1" applyBorder="1" applyAlignment="1">
      <alignment vertical="top"/>
    </xf>
    <xf numFmtId="0" fontId="7" fillId="0" borderId="28" xfId="0" applyFont="1" applyBorder="1" applyAlignment="1">
      <alignment horizontal="left" vertical="top" wrapText="1" indent="1"/>
    </xf>
    <xf numFmtId="0" fontId="7" fillId="0" borderId="36" xfId="0" applyFont="1" applyBorder="1" applyAlignment="1">
      <alignment horizontal="left" vertical="top" wrapText="1" indent="1"/>
    </xf>
    <xf numFmtId="0" fontId="9" fillId="0" borderId="36" xfId="0" applyFont="1" applyBorder="1" applyAlignment="1">
      <alignment horizontal="left" vertical="top" wrapText="1" indent="1"/>
    </xf>
    <xf numFmtId="0" fontId="9" fillId="0" borderId="28" xfId="0" applyFont="1" applyBorder="1" applyAlignment="1">
      <alignment horizontal="left" vertical="top" wrapText="1" indent="1"/>
    </xf>
    <xf numFmtId="0" fontId="7" fillId="0" borderId="3" xfId="0" applyFont="1" applyBorder="1" applyAlignment="1">
      <alignment horizontal="left" vertical="top" wrapText="1" indent="1"/>
    </xf>
    <xf numFmtId="0" fontId="9" fillId="0" borderId="3" xfId="0" applyFont="1" applyBorder="1" applyAlignment="1">
      <alignment horizontal="left" vertical="top" wrapText="1" indent="1"/>
    </xf>
    <xf numFmtId="0" fontId="9" fillId="0" borderId="3" xfId="0" applyFont="1" applyBorder="1" applyAlignment="1">
      <alignment vertical="top" wrapText="1"/>
    </xf>
    <xf numFmtId="0" fontId="10" fillId="0" borderId="3" xfId="0" applyFont="1" applyBorder="1" applyAlignment="1">
      <alignment horizontal="left" vertical="top" wrapText="1" indent="1"/>
    </xf>
    <xf numFmtId="166" fontId="9" fillId="0" borderId="3" xfId="0" applyNumberFormat="1" applyFont="1" applyBorder="1" applyAlignment="1">
      <alignment horizontal="center" vertical="center"/>
    </xf>
    <xf numFmtId="0" fontId="9" fillId="0" borderId="1" xfId="0" applyFont="1" applyBorder="1" applyAlignment="1">
      <alignment horizontal="center" vertical="center"/>
    </xf>
    <xf numFmtId="0" fontId="9" fillId="0" borderId="17" xfId="0" applyFont="1" applyBorder="1" applyAlignment="1">
      <alignment vertical="center" wrapText="1"/>
    </xf>
    <xf numFmtId="0" fontId="7" fillId="0" borderId="3" xfId="0" applyFont="1" applyBorder="1" applyAlignment="1">
      <alignment horizontal="left" vertical="center" wrapText="1"/>
    </xf>
    <xf numFmtId="0" fontId="9" fillId="0" borderId="14" xfId="0" applyFont="1" applyBorder="1" applyAlignment="1">
      <alignment vertical="center" wrapText="1"/>
    </xf>
    <xf numFmtId="0" fontId="9" fillId="0" borderId="3" xfId="0" quotePrefix="1" applyFont="1" applyBorder="1" applyAlignment="1">
      <alignment vertical="center" wrapText="1"/>
    </xf>
    <xf numFmtId="0" fontId="9" fillId="0" borderId="17" xfId="0" applyFont="1" applyBorder="1" applyAlignment="1">
      <alignment horizontal="center" vertical="center"/>
    </xf>
    <xf numFmtId="44" fontId="9" fillId="0" borderId="17" xfId="1" applyFont="1" applyBorder="1" applyAlignment="1" applyProtection="1">
      <alignment vertical="center"/>
    </xf>
    <xf numFmtId="10" fontId="9" fillId="0" borderId="0" xfId="2" applyNumberFormat="1" applyFont="1" applyAlignment="1" applyProtection="1">
      <alignment vertical="center"/>
    </xf>
    <xf numFmtId="0" fontId="9" fillId="0" borderId="42" xfId="0" applyFont="1" applyBorder="1" applyAlignment="1">
      <alignment vertical="center"/>
    </xf>
    <xf numFmtId="0" fontId="9" fillId="0" borderId="27" xfId="0" applyFont="1" applyBorder="1" applyAlignment="1">
      <alignment vertical="center"/>
    </xf>
    <xf numFmtId="0" fontId="9" fillId="0" borderId="27" xfId="0" applyFont="1" applyBorder="1" applyAlignment="1">
      <alignment vertical="center" wrapText="1"/>
    </xf>
    <xf numFmtId="44" fontId="9" fillId="0" borderId="27" xfId="1" applyFont="1" applyBorder="1" applyAlignment="1" applyProtection="1">
      <alignment vertical="center"/>
    </xf>
    <xf numFmtId="0" fontId="9" fillId="0" borderId="16" xfId="0" applyFont="1" applyBorder="1" applyAlignment="1">
      <alignment horizontal="left"/>
    </xf>
    <xf numFmtId="166" fontId="9" fillId="0" borderId="16" xfId="0" applyNumberFormat="1" applyFont="1" applyBorder="1" applyAlignment="1">
      <alignment horizontal="center"/>
    </xf>
    <xf numFmtId="0" fontId="10" fillId="0" borderId="4" xfId="0" applyFont="1" applyBorder="1" applyAlignment="1">
      <alignment horizontal="left"/>
    </xf>
    <xf numFmtId="0" fontId="10" fillId="0" borderId="4" xfId="0" applyFont="1" applyBorder="1"/>
    <xf numFmtId="0" fontId="10" fillId="0" borderId="4" xfId="0" applyFont="1" applyBorder="1" applyAlignment="1">
      <alignment wrapText="1"/>
    </xf>
    <xf numFmtId="0" fontId="9" fillId="0" borderId="4" xfId="0" applyFont="1" applyBorder="1" applyAlignment="1">
      <alignment horizontal="center"/>
    </xf>
    <xf numFmtId="0" fontId="10" fillId="0" borderId="4" xfId="0" applyFont="1" applyBorder="1" applyAlignment="1">
      <alignment horizontal="center"/>
    </xf>
    <xf numFmtId="0" fontId="9" fillId="0" borderId="0" xfId="0" applyFont="1" applyAlignment="1">
      <alignment horizontal="left"/>
    </xf>
    <xf numFmtId="0" fontId="2" fillId="0" borderId="1" xfId="0" applyFont="1" applyBorder="1" applyAlignment="1">
      <alignment horizontal="center"/>
    </xf>
    <xf numFmtId="0" fontId="2" fillId="0" borderId="1" xfId="0" applyFont="1" applyBorder="1" applyAlignment="1">
      <alignment horizontal="center" wrapText="1"/>
    </xf>
    <xf numFmtId="0" fontId="2" fillId="0" borderId="1" xfId="0" applyFont="1" applyBorder="1" applyAlignment="1">
      <alignment horizontal="center" vertical="center"/>
    </xf>
    <xf numFmtId="0" fontId="2" fillId="0" borderId="0" xfId="0" applyFont="1" applyAlignment="1">
      <alignment horizontal="center"/>
    </xf>
    <xf numFmtId="0" fontId="0" fillId="0" borderId="2" xfId="0" applyBorder="1"/>
    <xf numFmtId="0" fontId="2" fillId="0" borderId="2" xfId="0" applyFont="1" applyBorder="1" applyAlignment="1">
      <alignment wrapText="1"/>
    </xf>
    <xf numFmtId="0" fontId="0" fillId="0" borderId="2" xfId="0" applyBorder="1" applyAlignment="1">
      <alignment horizontal="center" vertical="center"/>
    </xf>
    <xf numFmtId="0" fontId="0" fillId="0" borderId="2" xfId="0" applyBorder="1" applyAlignment="1">
      <alignment horizontal="center"/>
    </xf>
    <xf numFmtId="0" fontId="2" fillId="0" borderId="3" xfId="0" applyFont="1" applyBorder="1" applyAlignment="1">
      <alignment horizontal="center"/>
    </xf>
    <xf numFmtId="0" fontId="6" fillId="0" borderId="3" xfId="0" applyFont="1" applyBorder="1" applyAlignment="1">
      <alignment vertical="top" wrapText="1"/>
    </xf>
    <xf numFmtId="0" fontId="2" fillId="0" borderId="3" xfId="0" applyFont="1" applyBorder="1" applyAlignment="1">
      <alignment horizontal="center" vertical="center"/>
    </xf>
    <xf numFmtId="165" fontId="0" fillId="0" borderId="3" xfId="0" applyNumberFormat="1" applyBorder="1" applyAlignment="1">
      <alignment horizontal="center"/>
    </xf>
    <xf numFmtId="0" fontId="6" fillId="0" borderId="3" xfId="0" applyFont="1" applyBorder="1" applyAlignment="1">
      <alignment vertical="top"/>
    </xf>
    <xf numFmtId="0" fontId="5" fillId="0" borderId="3" xfId="0" applyFont="1" applyBorder="1" applyAlignment="1">
      <alignment wrapText="1"/>
    </xf>
    <xf numFmtId="0" fontId="1" fillId="0" borderId="3" xfId="0" applyFont="1" applyBorder="1" applyAlignment="1">
      <alignment wrapText="1"/>
    </xf>
    <xf numFmtId="0" fontId="2" fillId="0" borderId="16" xfId="0" applyFont="1" applyBorder="1" applyAlignment="1">
      <alignment horizontal="center" vertical="center"/>
    </xf>
    <xf numFmtId="165" fontId="0" fillId="0" borderId="16" xfId="0" applyNumberFormat="1" applyBorder="1" applyAlignment="1">
      <alignment horizontal="center"/>
    </xf>
    <xf numFmtId="0" fontId="0" fillId="0" borderId="25" xfId="0" applyBorder="1"/>
    <xf numFmtId="0" fontId="2" fillId="0" borderId="16" xfId="0" applyFont="1" applyBorder="1" applyAlignment="1">
      <alignment wrapText="1"/>
    </xf>
    <xf numFmtId="0" fontId="0" fillId="0" borderId="26" xfId="0" applyBorder="1" applyAlignment="1">
      <alignment horizontal="left" vertical="top" wrapText="1"/>
    </xf>
    <xf numFmtId="0" fontId="1" fillId="0" borderId="16" xfId="0" applyFont="1" applyBorder="1" applyAlignment="1">
      <alignment wrapText="1"/>
    </xf>
    <xf numFmtId="0" fontId="5" fillId="0" borderId="16" xfId="0" applyFont="1" applyBorder="1" applyAlignment="1">
      <alignment wrapText="1"/>
    </xf>
    <xf numFmtId="1" fontId="4" fillId="0" borderId="26" xfId="0" applyNumberFormat="1" applyFont="1" applyBorder="1" applyAlignment="1">
      <alignment horizontal="right" vertical="center" indent="1" shrinkToFit="1"/>
    </xf>
    <xf numFmtId="0" fontId="2" fillId="0" borderId="3" xfId="0" applyFont="1" applyBorder="1" applyAlignment="1">
      <alignment wrapText="1"/>
    </xf>
    <xf numFmtId="0" fontId="1" fillId="0" borderId="3" xfId="0" applyFont="1" applyBorder="1" applyAlignment="1">
      <alignment horizontal="center" vertical="center"/>
    </xf>
    <xf numFmtId="164" fontId="0" fillId="0" borderId="3" xfId="0" applyNumberFormat="1" applyBorder="1" applyAlignment="1">
      <alignment horizontal="center"/>
    </xf>
    <xf numFmtId="0" fontId="0" fillId="0" borderId="3" xfId="0" applyBorder="1"/>
    <xf numFmtId="0" fontId="0" fillId="0" borderId="3" xfId="0" applyBorder="1" applyAlignment="1">
      <alignment wrapText="1"/>
    </xf>
    <xf numFmtId="0" fontId="0" fillId="0" borderId="3" xfId="0" applyBorder="1" applyAlignment="1">
      <alignment horizontal="center" vertical="center"/>
    </xf>
    <xf numFmtId="0" fontId="0" fillId="0" borderId="16" xfId="0" applyBorder="1"/>
    <xf numFmtId="0" fontId="0" fillId="0" borderId="16" xfId="0" applyBorder="1" applyAlignment="1">
      <alignment horizontal="center" vertical="center"/>
    </xf>
    <xf numFmtId="164" fontId="0" fillId="0" borderId="16" xfId="0" applyNumberFormat="1" applyBorder="1" applyAlignment="1">
      <alignment horizontal="center"/>
    </xf>
    <xf numFmtId="0" fontId="2" fillId="0" borderId="27" xfId="0" applyFont="1" applyBorder="1"/>
    <xf numFmtId="0" fontId="2" fillId="0" borderId="27" xfId="0" applyFont="1" applyBorder="1" applyAlignment="1">
      <alignment wrapText="1"/>
    </xf>
    <xf numFmtId="0" fontId="2" fillId="0" borderId="27" xfId="0" applyFont="1" applyBorder="1" applyAlignment="1">
      <alignment horizontal="center" vertical="center"/>
    </xf>
    <xf numFmtId="0" fontId="2" fillId="0" borderId="27" xfId="0" applyFont="1" applyBorder="1" applyAlignment="1">
      <alignment horizontal="center"/>
    </xf>
    <xf numFmtId="0" fontId="2" fillId="0" borderId="0" xfId="0" applyFont="1"/>
    <xf numFmtId="0" fontId="0" fillId="0" borderId="0" xfId="0" applyAlignment="1">
      <alignment wrapText="1"/>
    </xf>
    <xf numFmtId="0" fontId="0" fillId="0" borderId="0" xfId="0" applyAlignment="1">
      <alignment horizontal="center" vertical="center"/>
    </xf>
    <xf numFmtId="0" fontId="0" fillId="0" borderId="0" xfId="0" applyAlignment="1">
      <alignment horizontal="center"/>
    </xf>
    <xf numFmtId="0" fontId="10" fillId="0" borderId="36" xfId="0" applyFont="1" applyBorder="1" applyAlignment="1">
      <alignment horizontal="left" vertical="top" wrapText="1" indent="1"/>
    </xf>
    <xf numFmtId="0" fontId="10" fillId="0" borderId="18" xfId="0" applyFont="1" applyBorder="1" applyAlignment="1" applyProtection="1">
      <alignment horizontal="right" wrapText="1"/>
      <protection locked="0"/>
    </xf>
    <xf numFmtId="0" fontId="10" fillId="0" borderId="19" xfId="0" applyFont="1" applyBorder="1" applyAlignment="1" applyProtection="1">
      <alignment horizontal="right" wrapText="1"/>
      <protection locked="0"/>
    </xf>
    <xf numFmtId="0" fontId="10" fillId="0" borderId="20" xfId="0" applyFont="1" applyBorder="1" applyAlignment="1" applyProtection="1">
      <alignment horizontal="right" wrapText="1"/>
      <protection locked="0"/>
    </xf>
    <xf numFmtId="0" fontId="10" fillId="0" borderId="21" xfId="0" applyFont="1" applyBorder="1" applyAlignment="1" applyProtection="1">
      <alignment horizontal="right" wrapText="1"/>
      <protection locked="0"/>
    </xf>
    <xf numFmtId="0" fontId="10" fillId="0" borderId="22" xfId="0" applyFont="1" applyBorder="1" applyAlignment="1" applyProtection="1">
      <alignment horizontal="right" wrapText="1"/>
      <protection locked="0"/>
    </xf>
    <xf numFmtId="0" fontId="10" fillId="0" borderId="23" xfId="0" applyFont="1" applyBorder="1" applyAlignment="1" applyProtection="1">
      <alignment horizontal="right" wrapText="1"/>
      <protection locked="0"/>
    </xf>
    <xf numFmtId="0" fontId="10" fillId="0" borderId="5" xfId="0" applyFont="1" applyBorder="1" applyAlignment="1">
      <alignment horizontal="left" wrapText="1"/>
    </xf>
    <xf numFmtId="0" fontId="10" fillId="0" borderId="6" xfId="0" applyFont="1" applyBorder="1" applyAlignment="1">
      <alignment horizontal="left" wrapText="1"/>
    </xf>
    <xf numFmtId="0" fontId="10" fillId="0" borderId="7" xfId="0" applyFont="1" applyBorder="1" applyAlignment="1">
      <alignment horizontal="left" wrapText="1"/>
    </xf>
    <xf numFmtId="0" fontId="10" fillId="0" borderId="8" xfId="0" applyFont="1" applyBorder="1" applyAlignment="1">
      <alignment horizontal="left" wrapText="1"/>
    </xf>
    <xf numFmtId="0" fontId="10" fillId="0" borderId="0" xfId="0" applyFont="1" applyAlignment="1">
      <alignment horizontal="left" wrapText="1"/>
    </xf>
    <xf numFmtId="0" fontId="10" fillId="0" borderId="9" xfId="0" applyFont="1" applyBorder="1" applyAlignment="1">
      <alignment horizontal="left" wrapText="1"/>
    </xf>
    <xf numFmtId="0" fontId="10" fillId="0" borderId="10" xfId="0" applyFont="1" applyBorder="1" applyAlignment="1">
      <alignment horizontal="left"/>
    </xf>
    <xf numFmtId="0" fontId="10" fillId="0" borderId="11" xfId="0" applyFont="1" applyBorder="1" applyAlignment="1">
      <alignment horizontal="left"/>
    </xf>
    <xf numFmtId="0" fontId="10" fillId="0" borderId="12" xfId="0" applyFont="1" applyBorder="1" applyAlignment="1">
      <alignment horizontal="left"/>
    </xf>
    <xf numFmtId="0" fontId="10" fillId="0" borderId="18" xfId="0" applyFont="1" applyBorder="1" applyAlignment="1">
      <alignment horizontal="right" wrapText="1"/>
    </xf>
    <xf numFmtId="0" fontId="10" fillId="0" borderId="19" xfId="0" applyFont="1" applyBorder="1" applyAlignment="1">
      <alignment horizontal="right" wrapText="1"/>
    </xf>
    <xf numFmtId="0" fontId="10" fillId="0" borderId="20" xfId="0" applyFont="1" applyBorder="1" applyAlignment="1">
      <alignment horizontal="right" wrapText="1"/>
    </xf>
    <xf numFmtId="0" fontId="10" fillId="0" borderId="21" xfId="0" applyFont="1" applyBorder="1" applyAlignment="1">
      <alignment horizontal="right" wrapText="1"/>
    </xf>
    <xf numFmtId="0" fontId="10" fillId="0" borderId="22" xfId="0" applyFont="1" applyBorder="1" applyAlignment="1">
      <alignment horizontal="right" wrapText="1"/>
    </xf>
    <xf numFmtId="0" fontId="10" fillId="0" borderId="23" xfId="0" applyFont="1" applyBorder="1" applyAlignment="1">
      <alignment horizontal="right" wrapText="1"/>
    </xf>
    <xf numFmtId="0" fontId="10" fillId="0" borderId="21" xfId="0" applyFont="1" applyBorder="1" applyAlignment="1" applyProtection="1">
      <alignment horizontal="right" vertical="center" wrapText="1"/>
      <protection locked="0"/>
    </xf>
    <xf numFmtId="0" fontId="10" fillId="0" borderId="22" xfId="0" applyFont="1" applyBorder="1" applyAlignment="1" applyProtection="1">
      <alignment horizontal="right" vertical="center" wrapText="1"/>
      <protection locked="0"/>
    </xf>
    <xf numFmtId="0" fontId="10" fillId="0" borderId="23" xfId="0" applyFont="1" applyBorder="1" applyAlignment="1" applyProtection="1">
      <alignment horizontal="right" vertical="center" wrapText="1"/>
      <protection locked="0"/>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0" xfId="0" applyFont="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18" xfId="0" applyFont="1" applyBorder="1" applyAlignment="1" applyProtection="1">
      <alignment horizontal="right" vertical="center" wrapText="1"/>
      <protection locked="0"/>
    </xf>
    <xf numFmtId="0" fontId="10" fillId="0" borderId="19" xfId="0" applyFont="1" applyBorder="1" applyAlignment="1" applyProtection="1">
      <alignment horizontal="right" vertical="center" wrapText="1"/>
      <protection locked="0"/>
    </xf>
    <xf numFmtId="0" fontId="10" fillId="0" borderId="20" xfId="0" applyFont="1" applyBorder="1" applyAlignment="1" applyProtection="1">
      <alignment horizontal="right" vertical="center" wrapText="1"/>
      <protection locked="0"/>
    </xf>
    <xf numFmtId="0" fontId="10" fillId="0" borderId="21" xfId="0" applyFont="1" applyBorder="1" applyAlignment="1">
      <alignment horizontal="right" vertical="center" wrapText="1"/>
    </xf>
    <xf numFmtId="0" fontId="10" fillId="0" borderId="22" xfId="0" applyFont="1" applyBorder="1" applyAlignment="1">
      <alignment horizontal="right" vertical="center" wrapText="1"/>
    </xf>
    <xf numFmtId="0" fontId="10" fillId="0" borderId="23" xfId="0" applyFont="1" applyBorder="1" applyAlignment="1">
      <alignment horizontal="right" vertical="center" wrapText="1"/>
    </xf>
    <xf numFmtId="0" fontId="10" fillId="0" borderId="18" xfId="0" applyFont="1" applyBorder="1" applyAlignment="1">
      <alignment horizontal="right" vertical="center" wrapText="1"/>
    </xf>
    <xf numFmtId="0" fontId="10" fillId="0" borderId="19" xfId="0" applyFont="1" applyBorder="1" applyAlignment="1">
      <alignment horizontal="right" vertical="center" wrapText="1"/>
    </xf>
    <xf numFmtId="0" fontId="10" fillId="0" borderId="20" xfId="0" applyFont="1" applyBorder="1" applyAlignment="1">
      <alignment horizontal="right" vertical="center" wrapText="1"/>
    </xf>
    <xf numFmtId="0" fontId="10" fillId="0" borderId="29" xfId="0" applyFont="1" applyBorder="1" applyAlignment="1">
      <alignment horizontal="right" wrapText="1"/>
    </xf>
    <xf numFmtId="0" fontId="10" fillId="0" borderId="30" xfId="0" applyFont="1" applyBorder="1" applyAlignment="1">
      <alignment horizontal="right" wrapText="1"/>
    </xf>
    <xf numFmtId="0" fontId="10" fillId="0" borderId="31" xfId="0" applyFont="1" applyBorder="1" applyAlignment="1">
      <alignment horizontal="right" wrapText="1"/>
    </xf>
    <xf numFmtId="0" fontId="10" fillId="0" borderId="33" xfId="0" applyFont="1" applyBorder="1" applyAlignment="1">
      <alignment horizontal="right" wrapText="1"/>
    </xf>
    <xf numFmtId="0" fontId="10" fillId="0" borderId="34" xfId="0" applyFont="1" applyBorder="1" applyAlignment="1">
      <alignment horizontal="right" wrapText="1"/>
    </xf>
    <xf numFmtId="0" fontId="10" fillId="0" borderId="35" xfId="0" applyFont="1" applyBorder="1" applyAlignment="1">
      <alignment horizontal="right" wrapText="1"/>
    </xf>
    <xf numFmtId="0" fontId="2" fillId="0" borderId="5" xfId="0" applyFont="1" applyBorder="1" applyAlignment="1">
      <alignment horizontal="left"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0" xfId="0" applyFont="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10" fillId="0" borderId="37" xfId="0" applyFont="1" applyBorder="1" applyAlignment="1">
      <alignment horizontal="right" vertical="center" wrapText="1"/>
    </xf>
    <xf numFmtId="0" fontId="10" fillId="0" borderId="38" xfId="0" applyFont="1" applyBorder="1" applyAlignment="1">
      <alignment horizontal="right" vertical="center" wrapText="1"/>
    </xf>
    <xf numFmtId="0" fontId="10" fillId="0" borderId="39" xfId="0" applyFont="1" applyBorder="1" applyAlignment="1">
      <alignment horizontal="right" vertical="center" wrapText="1"/>
    </xf>
    <xf numFmtId="0" fontId="10" fillId="0" borderId="33" xfId="0" applyFont="1" applyBorder="1" applyAlignment="1">
      <alignment horizontal="right" vertical="center" wrapText="1"/>
    </xf>
    <xf numFmtId="0" fontId="10" fillId="0" borderId="34" xfId="0" applyFont="1" applyBorder="1" applyAlignment="1">
      <alignment horizontal="right" vertical="center" wrapText="1"/>
    </xf>
    <xf numFmtId="0" fontId="10" fillId="0" borderId="35" xfId="0" applyFont="1" applyBorder="1" applyAlignment="1">
      <alignment horizontal="right" vertical="center"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0" xfId="0" applyFont="1" applyAlignment="1">
      <alignment vertical="center" wrapText="1"/>
    </xf>
    <xf numFmtId="0" fontId="10" fillId="0" borderId="9" xfId="0" applyFont="1" applyBorder="1" applyAlignment="1">
      <alignment vertical="center" wrapText="1"/>
    </xf>
    <xf numFmtId="0" fontId="10" fillId="0" borderId="10" xfId="0" applyFont="1" applyBorder="1" applyAlignment="1">
      <alignment vertical="center"/>
    </xf>
    <xf numFmtId="0" fontId="10" fillId="0" borderId="11" xfId="0" applyFont="1" applyBorder="1" applyAlignment="1">
      <alignment vertical="center"/>
    </xf>
    <xf numFmtId="0" fontId="10" fillId="0" borderId="12" xfId="0" applyFont="1" applyBorder="1" applyAlignment="1">
      <alignment vertical="center"/>
    </xf>
    <xf numFmtId="0" fontId="10" fillId="0" borderId="37" xfId="0" applyFont="1" applyBorder="1" applyAlignment="1" applyProtection="1">
      <alignment horizontal="right" wrapText="1"/>
      <protection locked="0"/>
    </xf>
    <xf numFmtId="0" fontId="10" fillId="0" borderId="38" xfId="0" applyFont="1" applyBorder="1" applyAlignment="1" applyProtection="1">
      <alignment horizontal="right" wrapText="1"/>
      <protection locked="0"/>
    </xf>
    <xf numFmtId="0" fontId="10" fillId="0" borderId="39" xfId="0" applyFont="1" applyBorder="1" applyAlignment="1" applyProtection="1">
      <alignment horizontal="right" wrapText="1"/>
      <protection locked="0"/>
    </xf>
    <xf numFmtId="0" fontId="10" fillId="0" borderId="33" xfId="0" applyFont="1" applyBorder="1" applyAlignment="1" applyProtection="1">
      <alignment horizontal="right" wrapText="1"/>
      <protection locked="0"/>
    </xf>
    <xf numFmtId="0" fontId="10" fillId="0" borderId="34" xfId="0" applyFont="1" applyBorder="1" applyAlignment="1" applyProtection="1">
      <alignment horizontal="right" wrapText="1"/>
      <protection locked="0"/>
    </xf>
    <xf numFmtId="0" fontId="10" fillId="0" borderId="35" xfId="0" applyFont="1" applyBorder="1" applyAlignment="1" applyProtection="1">
      <alignment horizontal="right" wrapText="1"/>
      <protection locked="0"/>
    </xf>
    <xf numFmtId="0" fontId="10" fillId="0" borderId="37" xfId="0" applyFont="1" applyBorder="1" applyAlignment="1">
      <alignment horizontal="right" wrapText="1"/>
    </xf>
    <xf numFmtId="0" fontId="10" fillId="0" borderId="38" xfId="0" applyFont="1" applyBorder="1" applyAlignment="1">
      <alignment horizontal="right" wrapText="1"/>
    </xf>
    <xf numFmtId="0" fontId="10" fillId="0" borderId="39" xfId="0" applyFont="1" applyBorder="1" applyAlignment="1">
      <alignment horizontal="right"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204"/>
  <sheetViews>
    <sheetView view="pageBreakPreview" topLeftCell="A157" zoomScale="85" zoomScaleNormal="76" zoomScaleSheetLayoutView="85" workbookViewId="0">
      <selection activeCell="F197" sqref="F197"/>
    </sheetView>
  </sheetViews>
  <sheetFormatPr defaultColWidth="8.81640625" defaultRowHeight="15.5"/>
  <cols>
    <col min="1" max="1" width="10.90625" style="10" customWidth="1"/>
    <col min="2" max="2" width="12.1796875" style="5" customWidth="1"/>
    <col min="3" max="3" width="69.453125" style="11" customWidth="1"/>
    <col min="4" max="4" width="9.1796875" style="12" customWidth="1"/>
    <col min="5" max="5" width="13.08984375" style="12" customWidth="1"/>
    <col min="6" max="6" width="18.453125" style="13" customWidth="1"/>
    <col min="7" max="7" width="19.6328125" style="13" bestFit="1" customWidth="1"/>
    <col min="8" max="16384" width="8.81640625" style="5"/>
  </cols>
  <sheetData>
    <row r="1" spans="1:7">
      <c r="A1" s="266" t="s">
        <v>440</v>
      </c>
      <c r="B1" s="267"/>
      <c r="C1" s="267"/>
      <c r="D1" s="267"/>
      <c r="E1" s="267"/>
      <c r="F1" s="267"/>
      <c r="G1" s="268"/>
    </row>
    <row r="2" spans="1:7">
      <c r="A2" s="269"/>
      <c r="B2" s="270"/>
      <c r="C2" s="270"/>
      <c r="D2" s="270"/>
      <c r="E2" s="270"/>
      <c r="F2" s="270"/>
      <c r="G2" s="271"/>
    </row>
    <row r="3" spans="1:7" ht="16" thickBot="1">
      <c r="A3" s="272" t="s">
        <v>441</v>
      </c>
      <c r="B3" s="273"/>
      <c r="C3" s="273"/>
      <c r="D3" s="273"/>
      <c r="E3" s="273"/>
      <c r="F3" s="273"/>
      <c r="G3" s="274"/>
    </row>
    <row r="4" spans="1:7" s="6" customFormat="1" ht="16" thickBot="1">
      <c r="A4" s="60" t="s">
        <v>0</v>
      </c>
      <c r="B4" s="61" t="s">
        <v>1</v>
      </c>
      <c r="C4" s="62" t="s">
        <v>2</v>
      </c>
      <c r="D4" s="61" t="s">
        <v>3</v>
      </c>
      <c r="E4" s="61" t="s">
        <v>4</v>
      </c>
      <c r="F4" s="63" t="s">
        <v>5</v>
      </c>
      <c r="G4" s="63" t="s">
        <v>6</v>
      </c>
    </row>
    <row r="5" spans="1:7" s="28" customFormat="1">
      <c r="A5" s="25"/>
      <c r="B5" s="26"/>
      <c r="C5" s="27"/>
      <c r="D5" s="1"/>
      <c r="E5" s="1"/>
      <c r="F5" s="14"/>
      <c r="G5" s="14"/>
    </row>
    <row r="6" spans="1:7" s="28" customFormat="1">
      <c r="A6" s="29" t="s">
        <v>8</v>
      </c>
      <c r="B6" s="30" t="s">
        <v>8</v>
      </c>
      <c r="C6" s="31" t="s">
        <v>9</v>
      </c>
      <c r="D6" s="23" t="s">
        <v>10</v>
      </c>
      <c r="E6" s="2"/>
      <c r="F6" s="15" t="s">
        <v>8</v>
      </c>
      <c r="G6" s="15" t="s">
        <v>8</v>
      </c>
    </row>
    <row r="7" spans="1:7" s="28" customFormat="1">
      <c r="A7" s="29"/>
      <c r="B7" s="30"/>
      <c r="C7" s="31"/>
      <c r="D7" s="23"/>
      <c r="E7" s="2"/>
      <c r="F7" s="15"/>
      <c r="G7" s="15"/>
    </row>
    <row r="8" spans="1:7" s="28" customFormat="1" ht="31">
      <c r="A8" s="29" t="s">
        <v>8</v>
      </c>
      <c r="B8" s="30" t="s">
        <v>11</v>
      </c>
      <c r="C8" s="31" t="s">
        <v>12</v>
      </c>
      <c r="D8" s="23" t="s">
        <v>10</v>
      </c>
      <c r="E8" s="2"/>
      <c r="F8" s="15" t="s">
        <v>8</v>
      </c>
      <c r="G8" s="15" t="s">
        <v>8</v>
      </c>
    </row>
    <row r="9" spans="1:7" s="28" customFormat="1">
      <c r="A9" s="29"/>
      <c r="B9" s="30"/>
      <c r="C9" s="31"/>
      <c r="D9" s="23"/>
      <c r="E9" s="2"/>
      <c r="F9" s="15"/>
      <c r="G9" s="15"/>
    </row>
    <row r="10" spans="1:7" s="28" customFormat="1">
      <c r="A10" s="29" t="s">
        <v>8</v>
      </c>
      <c r="B10" s="30" t="s">
        <v>8</v>
      </c>
      <c r="C10" s="31" t="s">
        <v>13</v>
      </c>
      <c r="D10" s="23" t="s">
        <v>10</v>
      </c>
      <c r="E10" s="2"/>
      <c r="F10" s="15" t="s">
        <v>8</v>
      </c>
      <c r="G10" s="15" t="s">
        <v>8</v>
      </c>
    </row>
    <row r="11" spans="1:7" s="28" customFormat="1">
      <c r="A11" s="29"/>
      <c r="B11" s="30"/>
      <c r="C11" s="31"/>
      <c r="D11" s="23"/>
      <c r="E11" s="2"/>
      <c r="F11" s="15"/>
      <c r="G11" s="15"/>
    </row>
    <row r="12" spans="1:7" s="28" customFormat="1">
      <c r="A12" s="29" t="s">
        <v>8</v>
      </c>
      <c r="B12" s="30" t="s">
        <v>8</v>
      </c>
      <c r="C12" s="31" t="s">
        <v>14</v>
      </c>
      <c r="D12" s="23" t="s">
        <v>10</v>
      </c>
      <c r="E12" s="2"/>
      <c r="F12" s="15" t="s">
        <v>8</v>
      </c>
      <c r="G12" s="15" t="s">
        <v>8</v>
      </c>
    </row>
    <row r="13" spans="1:7" s="28" customFormat="1">
      <c r="A13" s="29"/>
      <c r="B13" s="30"/>
      <c r="C13" s="31"/>
      <c r="D13" s="23"/>
      <c r="E13" s="2"/>
      <c r="F13" s="15"/>
      <c r="G13" s="15"/>
    </row>
    <row r="14" spans="1:7" s="28" customFormat="1">
      <c r="A14" s="29" t="s">
        <v>8</v>
      </c>
      <c r="B14" s="30" t="s">
        <v>8</v>
      </c>
      <c r="C14" s="31" t="s">
        <v>16</v>
      </c>
      <c r="D14" s="23" t="s">
        <v>8</v>
      </c>
      <c r="E14" s="2"/>
      <c r="F14" s="15" t="s">
        <v>8</v>
      </c>
      <c r="G14" s="15"/>
    </row>
    <row r="15" spans="1:7" s="28" customFormat="1">
      <c r="A15" s="29"/>
      <c r="B15" s="30"/>
      <c r="C15" s="31"/>
      <c r="D15" s="23"/>
      <c r="E15" s="2"/>
      <c r="F15" s="15"/>
      <c r="G15" s="15"/>
    </row>
    <row r="16" spans="1:7" s="28" customFormat="1">
      <c r="A16" s="29" t="s">
        <v>8</v>
      </c>
      <c r="B16" s="30" t="s">
        <v>17</v>
      </c>
      <c r="C16" s="31" t="s">
        <v>18</v>
      </c>
      <c r="D16" s="23" t="s">
        <v>19</v>
      </c>
      <c r="E16" s="2"/>
      <c r="F16" s="15" t="s">
        <v>8</v>
      </c>
      <c r="G16" s="15" t="s">
        <v>8</v>
      </c>
    </row>
    <row r="17" spans="1:7" s="28" customFormat="1">
      <c r="A17" s="29"/>
      <c r="B17" s="30"/>
      <c r="C17" s="32"/>
      <c r="D17" s="23"/>
      <c r="E17" s="2"/>
      <c r="F17" s="15"/>
      <c r="G17" s="15"/>
    </row>
    <row r="18" spans="1:7">
      <c r="A18" s="29" t="s">
        <v>7</v>
      </c>
      <c r="B18" s="30" t="s">
        <v>20</v>
      </c>
      <c r="C18" s="32" t="s">
        <v>21</v>
      </c>
      <c r="D18" s="23" t="s">
        <v>22</v>
      </c>
      <c r="E18" s="3">
        <v>1</v>
      </c>
      <c r="F18" s="4">
        <v>0</v>
      </c>
      <c r="G18" s="15">
        <f>E18*F18</f>
        <v>0</v>
      </c>
    </row>
    <row r="19" spans="1:7" s="28" customFormat="1">
      <c r="A19" s="29"/>
      <c r="B19" s="30"/>
      <c r="C19" s="32"/>
      <c r="D19" s="23"/>
      <c r="E19" s="3"/>
      <c r="F19" s="15"/>
      <c r="G19" s="15"/>
    </row>
    <row r="20" spans="1:7">
      <c r="A20" s="29" t="s">
        <v>8</v>
      </c>
      <c r="B20" s="30" t="s">
        <v>23</v>
      </c>
      <c r="C20" s="31" t="s">
        <v>24</v>
      </c>
      <c r="D20" s="23" t="s">
        <v>25</v>
      </c>
      <c r="E20" s="2"/>
      <c r="F20" s="15"/>
      <c r="G20" s="15" t="s">
        <v>8</v>
      </c>
    </row>
    <row r="21" spans="1:7" s="28" customFormat="1">
      <c r="A21" s="29"/>
      <c r="B21" s="30"/>
      <c r="C21" s="31"/>
      <c r="D21" s="23"/>
      <c r="E21" s="2"/>
      <c r="F21" s="15"/>
      <c r="G21" s="15"/>
    </row>
    <row r="22" spans="1:7">
      <c r="A22" s="29" t="s">
        <v>8</v>
      </c>
      <c r="B22" s="30" t="s">
        <v>23</v>
      </c>
      <c r="C22" s="31" t="s">
        <v>26</v>
      </c>
      <c r="D22" s="23" t="s">
        <v>25</v>
      </c>
      <c r="E22" s="2"/>
      <c r="F22" s="15" t="s">
        <v>8</v>
      </c>
      <c r="G22" s="15" t="s">
        <v>8</v>
      </c>
    </row>
    <row r="23" spans="1:7" s="28" customFormat="1">
      <c r="A23" s="29"/>
      <c r="B23" s="30"/>
      <c r="C23" s="32"/>
      <c r="D23" s="23"/>
      <c r="E23" s="2"/>
      <c r="F23" s="15"/>
      <c r="G23" s="15"/>
    </row>
    <row r="24" spans="1:7" ht="31">
      <c r="A24" s="29" t="s">
        <v>27</v>
      </c>
      <c r="B24" s="30" t="s">
        <v>28</v>
      </c>
      <c r="C24" s="32" t="s">
        <v>29</v>
      </c>
      <c r="D24" s="23" t="s">
        <v>22</v>
      </c>
      <c r="E24" s="3">
        <v>1</v>
      </c>
      <c r="F24" s="4">
        <v>0</v>
      </c>
      <c r="G24" s="15">
        <f>E24*F24</f>
        <v>0</v>
      </c>
    </row>
    <row r="25" spans="1:7" s="28" customFormat="1">
      <c r="A25" s="29"/>
      <c r="B25" s="30"/>
      <c r="C25" s="32"/>
      <c r="D25" s="23"/>
      <c r="E25" s="3"/>
      <c r="F25" s="15"/>
      <c r="G25" s="15"/>
    </row>
    <row r="26" spans="1:7">
      <c r="A26" s="29" t="s">
        <v>30</v>
      </c>
      <c r="B26" s="30" t="s">
        <v>31</v>
      </c>
      <c r="C26" s="32" t="s">
        <v>32</v>
      </c>
      <c r="D26" s="23" t="s">
        <v>22</v>
      </c>
      <c r="E26" s="3">
        <v>1</v>
      </c>
      <c r="F26" s="4">
        <v>0</v>
      </c>
      <c r="G26" s="15">
        <f>E26*F26</f>
        <v>0</v>
      </c>
    </row>
    <row r="27" spans="1:7" s="28" customFormat="1">
      <c r="A27" s="29"/>
      <c r="B27" s="30"/>
      <c r="C27" s="32"/>
      <c r="D27" s="23"/>
      <c r="E27" s="3"/>
      <c r="F27" s="15"/>
      <c r="G27" s="15"/>
    </row>
    <row r="28" spans="1:7">
      <c r="A28" s="29" t="s">
        <v>33</v>
      </c>
      <c r="B28" s="30" t="s">
        <v>34</v>
      </c>
      <c r="C28" s="32" t="s">
        <v>35</v>
      </c>
      <c r="D28" s="23" t="s">
        <v>22</v>
      </c>
      <c r="E28" s="3">
        <v>1</v>
      </c>
      <c r="F28" s="4">
        <v>0</v>
      </c>
      <c r="G28" s="15">
        <f>E28*F28</f>
        <v>0</v>
      </c>
    </row>
    <row r="29" spans="1:7" s="28" customFormat="1">
      <c r="A29" s="29"/>
      <c r="B29" s="30"/>
      <c r="C29" s="32"/>
      <c r="D29" s="23"/>
      <c r="E29" s="3"/>
      <c r="F29" s="15"/>
      <c r="G29" s="15"/>
    </row>
    <row r="30" spans="1:7">
      <c r="A30" s="29" t="s">
        <v>8</v>
      </c>
      <c r="B30" s="30" t="s">
        <v>36</v>
      </c>
      <c r="C30" s="31" t="s">
        <v>37</v>
      </c>
      <c r="D30" s="23" t="s">
        <v>25</v>
      </c>
      <c r="E30" s="2"/>
      <c r="F30" s="15" t="s">
        <v>8</v>
      </c>
      <c r="G30" s="15" t="s">
        <v>8</v>
      </c>
    </row>
    <row r="31" spans="1:7" s="28" customFormat="1">
      <c r="A31" s="29"/>
      <c r="B31" s="30"/>
      <c r="C31" s="32"/>
      <c r="D31" s="23"/>
      <c r="E31" s="2"/>
      <c r="F31" s="15"/>
      <c r="G31" s="15"/>
    </row>
    <row r="32" spans="1:7">
      <c r="A32" s="29" t="s">
        <v>38</v>
      </c>
      <c r="B32" s="30" t="s">
        <v>39</v>
      </c>
      <c r="C32" s="32" t="s">
        <v>40</v>
      </c>
      <c r="D32" s="23" t="s">
        <v>22</v>
      </c>
      <c r="E32" s="3">
        <v>1</v>
      </c>
      <c r="F32" s="4">
        <v>0</v>
      </c>
      <c r="G32" s="15">
        <f>E32*F32</f>
        <v>0</v>
      </c>
    </row>
    <row r="33" spans="1:7" s="28" customFormat="1">
      <c r="A33" s="29"/>
      <c r="B33" s="30"/>
      <c r="C33" s="32"/>
      <c r="D33" s="23"/>
      <c r="E33" s="3"/>
      <c r="F33" s="15"/>
      <c r="G33" s="15"/>
    </row>
    <row r="34" spans="1:7">
      <c r="A34" s="29" t="s">
        <v>15</v>
      </c>
      <c r="B34" s="30" t="s">
        <v>41</v>
      </c>
      <c r="C34" s="32" t="s">
        <v>42</v>
      </c>
      <c r="D34" s="23" t="s">
        <v>22</v>
      </c>
      <c r="E34" s="3">
        <v>1</v>
      </c>
      <c r="F34" s="4">
        <v>0</v>
      </c>
      <c r="G34" s="15">
        <f>E34*F34</f>
        <v>0</v>
      </c>
    </row>
    <row r="35" spans="1:7" s="28" customFormat="1">
      <c r="A35" s="29"/>
      <c r="B35" s="30"/>
      <c r="C35" s="32"/>
      <c r="D35" s="23"/>
      <c r="E35" s="3"/>
      <c r="F35" s="15"/>
      <c r="G35" s="15"/>
    </row>
    <row r="36" spans="1:7">
      <c r="A36" s="29" t="s">
        <v>43</v>
      </c>
      <c r="B36" s="30" t="s">
        <v>44</v>
      </c>
      <c r="C36" s="32" t="s">
        <v>45</v>
      </c>
      <c r="D36" s="23" t="s">
        <v>22</v>
      </c>
      <c r="E36" s="3">
        <v>1</v>
      </c>
      <c r="F36" s="4">
        <v>0</v>
      </c>
      <c r="G36" s="15">
        <f>E36*F36</f>
        <v>0</v>
      </c>
    </row>
    <row r="37" spans="1:7" s="28" customFormat="1">
      <c r="A37" s="29"/>
      <c r="B37" s="30"/>
      <c r="C37" s="32"/>
      <c r="D37" s="23"/>
      <c r="E37" s="3"/>
      <c r="F37" s="15"/>
      <c r="G37" s="15"/>
    </row>
    <row r="38" spans="1:7">
      <c r="A38" s="29" t="s">
        <v>46</v>
      </c>
      <c r="B38" s="30" t="s">
        <v>47</v>
      </c>
      <c r="C38" s="32" t="s">
        <v>48</v>
      </c>
      <c r="D38" s="23" t="s">
        <v>22</v>
      </c>
      <c r="E38" s="3">
        <v>1</v>
      </c>
      <c r="F38" s="4">
        <v>0</v>
      </c>
      <c r="G38" s="15">
        <f>E38*F38</f>
        <v>0</v>
      </c>
    </row>
    <row r="39" spans="1:7" s="33" customFormat="1">
      <c r="A39" s="275" t="s">
        <v>444</v>
      </c>
      <c r="B39" s="276"/>
      <c r="C39" s="276"/>
      <c r="D39" s="276"/>
      <c r="E39" s="276"/>
      <c r="F39" s="277"/>
      <c r="G39" s="16">
        <f>SUM(G5:G38)</f>
        <v>0</v>
      </c>
    </row>
    <row r="40" spans="1:7" s="33" customFormat="1">
      <c r="A40" s="278" t="s">
        <v>443</v>
      </c>
      <c r="B40" s="279"/>
      <c r="C40" s="279"/>
      <c r="D40" s="279"/>
      <c r="E40" s="279"/>
      <c r="F40" s="280"/>
      <c r="G40" s="17">
        <f>G39</f>
        <v>0</v>
      </c>
    </row>
    <row r="41" spans="1:7" s="28" customFormat="1">
      <c r="A41" s="29"/>
      <c r="B41" s="30"/>
      <c r="C41" s="32"/>
      <c r="D41" s="23"/>
      <c r="E41" s="3"/>
      <c r="F41" s="15"/>
      <c r="G41" s="15"/>
    </row>
    <row r="42" spans="1:7">
      <c r="A42" s="29" t="s">
        <v>49</v>
      </c>
      <c r="B42" s="30" t="s">
        <v>50</v>
      </c>
      <c r="C42" s="32" t="s">
        <v>51</v>
      </c>
      <c r="D42" s="23" t="s">
        <v>22</v>
      </c>
      <c r="E42" s="3">
        <v>1</v>
      </c>
      <c r="F42" s="4">
        <v>0</v>
      </c>
      <c r="G42" s="15">
        <f>E42*F42</f>
        <v>0</v>
      </c>
    </row>
    <row r="43" spans="1:7" s="28" customFormat="1">
      <c r="A43" s="29"/>
      <c r="B43" s="30"/>
      <c r="C43" s="32"/>
      <c r="D43" s="23"/>
      <c r="E43" s="3"/>
      <c r="F43" s="15"/>
      <c r="G43" s="15"/>
    </row>
    <row r="44" spans="1:7">
      <c r="A44" s="29" t="s">
        <v>52</v>
      </c>
      <c r="B44" s="30" t="s">
        <v>53</v>
      </c>
      <c r="C44" s="32" t="s">
        <v>54</v>
      </c>
      <c r="D44" s="23" t="s">
        <v>22</v>
      </c>
      <c r="E44" s="3">
        <v>1</v>
      </c>
      <c r="F44" s="4">
        <v>0</v>
      </c>
      <c r="G44" s="15">
        <f>E44*F44</f>
        <v>0</v>
      </c>
    </row>
    <row r="45" spans="1:7" s="28" customFormat="1">
      <c r="A45" s="29"/>
      <c r="B45" s="30"/>
      <c r="C45" s="32"/>
      <c r="D45" s="23"/>
      <c r="E45" s="3"/>
      <c r="F45" s="15"/>
      <c r="G45" s="15"/>
    </row>
    <row r="46" spans="1:7" ht="31">
      <c r="A46" s="29" t="s">
        <v>55</v>
      </c>
      <c r="B46" s="30" t="s">
        <v>56</v>
      </c>
      <c r="C46" s="32" t="s">
        <v>57</v>
      </c>
      <c r="D46" s="23" t="s">
        <v>22</v>
      </c>
      <c r="E46" s="3">
        <v>1</v>
      </c>
      <c r="F46" s="4">
        <v>0</v>
      </c>
      <c r="G46" s="15">
        <f>E46*F46</f>
        <v>0</v>
      </c>
    </row>
    <row r="47" spans="1:7" s="28" customFormat="1">
      <c r="A47" s="29"/>
      <c r="B47" s="30"/>
      <c r="C47" s="32"/>
      <c r="D47" s="23"/>
      <c r="E47" s="3"/>
      <c r="F47" s="15"/>
      <c r="G47" s="15"/>
    </row>
    <row r="48" spans="1:7">
      <c r="A48" s="29" t="s">
        <v>58</v>
      </c>
      <c r="B48" s="30" t="s">
        <v>59</v>
      </c>
      <c r="C48" s="32" t="s">
        <v>60</v>
      </c>
      <c r="D48" s="23" t="s">
        <v>22</v>
      </c>
      <c r="E48" s="3">
        <v>1</v>
      </c>
      <c r="F48" s="4">
        <v>0</v>
      </c>
      <c r="G48" s="15">
        <f>E48*F48</f>
        <v>0</v>
      </c>
    </row>
    <row r="49" spans="1:7" s="28" customFormat="1">
      <c r="A49" s="29"/>
      <c r="B49" s="30"/>
      <c r="C49" s="32"/>
      <c r="D49" s="23"/>
      <c r="E49" s="3"/>
      <c r="F49" s="15"/>
      <c r="G49" s="15"/>
    </row>
    <row r="50" spans="1:7">
      <c r="A50" s="29" t="s">
        <v>61</v>
      </c>
      <c r="B50" s="30" t="s">
        <v>62</v>
      </c>
      <c r="C50" s="32" t="s">
        <v>63</v>
      </c>
      <c r="D50" s="23" t="s">
        <v>22</v>
      </c>
      <c r="E50" s="3">
        <v>1</v>
      </c>
      <c r="F50" s="4">
        <v>0</v>
      </c>
      <c r="G50" s="15">
        <f>E50*F50</f>
        <v>0</v>
      </c>
    </row>
    <row r="51" spans="1:7" s="28" customFormat="1">
      <c r="A51" s="29"/>
      <c r="B51" s="30"/>
      <c r="C51" s="32"/>
      <c r="D51" s="23"/>
      <c r="E51" s="3"/>
      <c r="F51" s="15"/>
      <c r="G51" s="15"/>
    </row>
    <row r="52" spans="1:7">
      <c r="A52" s="29" t="s">
        <v>64</v>
      </c>
      <c r="B52" s="30" t="s">
        <v>65</v>
      </c>
      <c r="C52" s="32" t="s">
        <v>66</v>
      </c>
      <c r="D52" s="23" t="s">
        <v>22</v>
      </c>
      <c r="E52" s="3">
        <v>1</v>
      </c>
      <c r="F52" s="4">
        <v>0</v>
      </c>
      <c r="G52" s="15">
        <f>E52*F52</f>
        <v>0</v>
      </c>
    </row>
    <row r="53" spans="1:7" s="28" customFormat="1">
      <c r="A53" s="29"/>
      <c r="B53" s="30"/>
      <c r="C53" s="32"/>
      <c r="D53" s="23"/>
      <c r="E53" s="3"/>
      <c r="F53" s="15"/>
      <c r="G53" s="15"/>
    </row>
    <row r="54" spans="1:7">
      <c r="A54" s="29" t="s">
        <v>67</v>
      </c>
      <c r="B54" s="30" t="s">
        <v>68</v>
      </c>
      <c r="C54" s="32" t="s">
        <v>69</v>
      </c>
      <c r="D54" s="23" t="s">
        <v>22</v>
      </c>
      <c r="E54" s="3">
        <v>1</v>
      </c>
      <c r="F54" s="4">
        <v>0</v>
      </c>
      <c r="G54" s="15">
        <f>E54*F54</f>
        <v>0</v>
      </c>
    </row>
    <row r="55" spans="1:7" s="28" customFormat="1">
      <c r="A55" s="29"/>
      <c r="B55" s="30"/>
      <c r="C55" s="32"/>
      <c r="D55" s="23"/>
      <c r="E55" s="3"/>
      <c r="F55" s="15"/>
      <c r="G55" s="15"/>
    </row>
    <row r="56" spans="1:7">
      <c r="A56" s="29" t="s">
        <v>70</v>
      </c>
      <c r="B56" s="30" t="s">
        <v>71</v>
      </c>
      <c r="C56" s="32" t="s">
        <v>72</v>
      </c>
      <c r="D56" s="23" t="s">
        <v>22</v>
      </c>
      <c r="E56" s="3">
        <v>1</v>
      </c>
      <c r="F56" s="4">
        <v>0</v>
      </c>
      <c r="G56" s="15">
        <f>E56*F56</f>
        <v>0</v>
      </c>
    </row>
    <row r="57" spans="1:7" s="28" customFormat="1">
      <c r="A57" s="29"/>
      <c r="B57" s="30"/>
      <c r="C57" s="32"/>
      <c r="D57" s="23"/>
      <c r="E57" s="3"/>
      <c r="F57" s="15"/>
      <c r="G57" s="15"/>
    </row>
    <row r="58" spans="1:7" s="28" customFormat="1" ht="46.5">
      <c r="A58" s="29" t="s">
        <v>8</v>
      </c>
      <c r="B58" s="30"/>
      <c r="C58" s="31" t="s">
        <v>1136</v>
      </c>
      <c r="D58" s="23" t="s">
        <v>25</v>
      </c>
      <c r="E58" s="2"/>
      <c r="F58" s="15" t="s">
        <v>8</v>
      </c>
      <c r="G58" s="15" t="s">
        <v>8</v>
      </c>
    </row>
    <row r="59" spans="1:7" s="28" customFormat="1">
      <c r="A59" s="29"/>
      <c r="B59" s="30"/>
      <c r="C59" s="32"/>
      <c r="D59" s="23"/>
      <c r="E59" s="2"/>
      <c r="F59" s="15"/>
      <c r="G59" s="15"/>
    </row>
    <row r="60" spans="1:7">
      <c r="A60" s="29" t="s">
        <v>73</v>
      </c>
      <c r="B60" s="30" t="s">
        <v>74</v>
      </c>
      <c r="C60" s="32" t="s">
        <v>75</v>
      </c>
      <c r="D60" s="23" t="s">
        <v>22</v>
      </c>
      <c r="E60" s="3">
        <v>1</v>
      </c>
      <c r="F60" s="4">
        <v>0</v>
      </c>
      <c r="G60" s="15">
        <f>E60*F60</f>
        <v>0</v>
      </c>
    </row>
    <row r="61" spans="1:7" s="28" customFormat="1">
      <c r="A61" s="29"/>
      <c r="B61" s="30"/>
      <c r="C61" s="32"/>
      <c r="D61" s="23"/>
      <c r="E61" s="3"/>
      <c r="F61" s="15"/>
      <c r="G61" s="15"/>
    </row>
    <row r="62" spans="1:7" ht="31">
      <c r="A62" s="29" t="s">
        <v>76</v>
      </c>
      <c r="B62" s="30" t="s">
        <v>77</v>
      </c>
      <c r="C62" s="32" t="s">
        <v>78</v>
      </c>
      <c r="D62" s="23" t="s">
        <v>22</v>
      </c>
      <c r="E62" s="3">
        <v>1</v>
      </c>
      <c r="F62" s="4">
        <v>0</v>
      </c>
      <c r="G62" s="15">
        <f>E62*F62</f>
        <v>0</v>
      </c>
    </row>
    <row r="63" spans="1:7" s="28" customFormat="1">
      <c r="A63" s="29"/>
      <c r="B63" s="30"/>
      <c r="C63" s="32"/>
      <c r="D63" s="23"/>
      <c r="E63" s="3"/>
      <c r="F63" s="15"/>
      <c r="G63" s="15"/>
    </row>
    <row r="64" spans="1:7">
      <c r="A64" s="29" t="s">
        <v>79</v>
      </c>
      <c r="B64" s="30" t="s">
        <v>80</v>
      </c>
      <c r="C64" s="32" t="s">
        <v>81</v>
      </c>
      <c r="D64" s="23" t="s">
        <v>22</v>
      </c>
      <c r="E64" s="3">
        <v>1</v>
      </c>
      <c r="F64" s="4">
        <v>0</v>
      </c>
      <c r="G64" s="15">
        <f>E64*F64</f>
        <v>0</v>
      </c>
    </row>
    <row r="65" spans="1:7" s="28" customFormat="1">
      <c r="A65" s="29"/>
      <c r="B65" s="30"/>
      <c r="C65" s="32"/>
      <c r="D65" s="23"/>
      <c r="E65" s="3"/>
      <c r="F65" s="15"/>
      <c r="G65" s="15"/>
    </row>
    <row r="66" spans="1:7" s="28" customFormat="1">
      <c r="A66" s="29" t="s">
        <v>8</v>
      </c>
      <c r="B66" s="30" t="s">
        <v>82</v>
      </c>
      <c r="C66" s="31" t="s">
        <v>83</v>
      </c>
      <c r="D66" s="23" t="s">
        <v>19</v>
      </c>
      <c r="E66" s="2"/>
      <c r="F66" s="15" t="s">
        <v>8</v>
      </c>
      <c r="G66" s="15"/>
    </row>
    <row r="67" spans="1:7" s="28" customFormat="1">
      <c r="A67" s="29"/>
      <c r="B67" s="30"/>
      <c r="C67" s="32"/>
      <c r="D67" s="23"/>
      <c r="E67" s="2"/>
      <c r="F67" s="15"/>
      <c r="G67" s="15"/>
    </row>
    <row r="68" spans="1:7">
      <c r="A68" s="29" t="s">
        <v>84</v>
      </c>
      <c r="B68" s="30" t="s">
        <v>85</v>
      </c>
      <c r="C68" s="32" t="s">
        <v>21</v>
      </c>
      <c r="D68" s="23" t="s">
        <v>22</v>
      </c>
      <c r="E68" s="3">
        <v>1</v>
      </c>
      <c r="F68" s="4">
        <v>0</v>
      </c>
      <c r="G68" s="15">
        <f>E68*F68</f>
        <v>0</v>
      </c>
    </row>
    <row r="69" spans="1:7" s="33" customFormat="1">
      <c r="A69" s="275" t="s">
        <v>444</v>
      </c>
      <c r="B69" s="276"/>
      <c r="C69" s="276"/>
      <c r="D69" s="276"/>
      <c r="E69" s="276"/>
      <c r="F69" s="277"/>
      <c r="G69" s="16">
        <f>SUM(G40:G68)</f>
        <v>0</v>
      </c>
    </row>
    <row r="70" spans="1:7" s="33" customFormat="1">
      <c r="A70" s="278" t="s">
        <v>443</v>
      </c>
      <c r="B70" s="279"/>
      <c r="C70" s="279"/>
      <c r="D70" s="279"/>
      <c r="E70" s="279"/>
      <c r="F70" s="280"/>
      <c r="G70" s="17">
        <f>G69</f>
        <v>0</v>
      </c>
    </row>
    <row r="71" spans="1:7" s="28" customFormat="1">
      <c r="A71" s="29"/>
      <c r="B71" s="30"/>
      <c r="C71" s="32"/>
      <c r="D71" s="23"/>
      <c r="E71" s="3"/>
      <c r="F71" s="15"/>
      <c r="G71" s="15"/>
    </row>
    <row r="72" spans="1:7" s="28" customFormat="1" ht="31">
      <c r="A72" s="29" t="s">
        <v>8</v>
      </c>
      <c r="B72" s="30" t="s">
        <v>86</v>
      </c>
      <c r="C72" s="31" t="s">
        <v>87</v>
      </c>
      <c r="D72" s="23" t="s">
        <v>25</v>
      </c>
      <c r="E72" s="2"/>
      <c r="F72" s="15" t="s">
        <v>8</v>
      </c>
      <c r="G72" s="15" t="s">
        <v>8</v>
      </c>
    </row>
    <row r="73" spans="1:7" s="28" customFormat="1">
      <c r="A73" s="29"/>
      <c r="B73" s="30"/>
      <c r="C73" s="31"/>
      <c r="D73" s="23"/>
      <c r="E73" s="2"/>
      <c r="F73" s="15"/>
      <c r="G73" s="15"/>
    </row>
    <row r="74" spans="1:7" s="28" customFormat="1">
      <c r="A74" s="29" t="s">
        <v>8</v>
      </c>
      <c r="B74" s="30" t="s">
        <v>88</v>
      </c>
      <c r="C74" s="31" t="s">
        <v>26</v>
      </c>
      <c r="D74" s="23" t="s">
        <v>25</v>
      </c>
      <c r="E74" s="2"/>
      <c r="F74" s="15" t="s">
        <v>8</v>
      </c>
      <c r="G74" s="15" t="s">
        <v>8</v>
      </c>
    </row>
    <row r="75" spans="1:7" s="28" customFormat="1">
      <c r="A75" s="29"/>
      <c r="B75" s="30"/>
      <c r="C75" s="32"/>
      <c r="D75" s="23"/>
      <c r="E75" s="2"/>
      <c r="F75" s="15"/>
      <c r="G75" s="15"/>
    </row>
    <row r="76" spans="1:7">
      <c r="A76" s="29" t="s">
        <v>89</v>
      </c>
      <c r="B76" s="30" t="s">
        <v>90</v>
      </c>
      <c r="C76" s="32" t="s">
        <v>91</v>
      </c>
      <c r="D76" s="23" t="s">
        <v>22</v>
      </c>
      <c r="E76" s="3">
        <v>1</v>
      </c>
      <c r="F76" s="4">
        <v>0</v>
      </c>
      <c r="G76" s="15">
        <f>E76*F76</f>
        <v>0</v>
      </c>
    </row>
    <row r="77" spans="1:7" s="28" customFormat="1">
      <c r="A77" s="29"/>
      <c r="B77" s="30"/>
      <c r="C77" s="32"/>
      <c r="D77" s="23"/>
      <c r="E77" s="3"/>
      <c r="F77" s="15"/>
      <c r="G77" s="15"/>
    </row>
    <row r="78" spans="1:7">
      <c r="A78" s="29" t="s">
        <v>92</v>
      </c>
      <c r="B78" s="30" t="s">
        <v>93</v>
      </c>
      <c r="C78" s="32" t="s">
        <v>32</v>
      </c>
      <c r="D78" s="23" t="s">
        <v>22</v>
      </c>
      <c r="E78" s="3">
        <v>1</v>
      </c>
      <c r="F78" s="4">
        <v>0</v>
      </c>
      <c r="G78" s="15">
        <f>E78*F78</f>
        <v>0</v>
      </c>
    </row>
    <row r="79" spans="1:7" s="28" customFormat="1">
      <c r="A79" s="29"/>
      <c r="B79" s="30"/>
      <c r="C79" s="32"/>
      <c r="D79" s="23"/>
      <c r="E79" s="3"/>
      <c r="F79" s="15"/>
      <c r="G79" s="15"/>
    </row>
    <row r="80" spans="1:7">
      <c r="A80" s="29" t="s">
        <v>94</v>
      </c>
      <c r="B80" s="30" t="s">
        <v>95</v>
      </c>
      <c r="C80" s="32" t="s">
        <v>96</v>
      </c>
      <c r="D80" s="23" t="s">
        <v>22</v>
      </c>
      <c r="E80" s="3">
        <v>1</v>
      </c>
      <c r="F80" s="4">
        <v>0</v>
      </c>
      <c r="G80" s="15">
        <f>E80*F80</f>
        <v>0</v>
      </c>
    </row>
    <row r="81" spans="1:7" s="28" customFormat="1">
      <c r="A81" s="29"/>
      <c r="B81" s="30"/>
      <c r="C81" s="32"/>
      <c r="D81" s="23"/>
      <c r="E81" s="3"/>
      <c r="F81" s="15"/>
      <c r="G81" s="15"/>
    </row>
    <row r="82" spans="1:7">
      <c r="A82" s="29" t="s">
        <v>97</v>
      </c>
      <c r="B82" s="30" t="s">
        <v>98</v>
      </c>
      <c r="C82" s="32" t="s">
        <v>99</v>
      </c>
      <c r="D82" s="23" t="s">
        <v>22</v>
      </c>
      <c r="E82" s="3">
        <v>1</v>
      </c>
      <c r="F82" s="4">
        <v>0</v>
      </c>
      <c r="G82" s="15">
        <f>E82*F82</f>
        <v>0</v>
      </c>
    </row>
    <row r="83" spans="1:7" s="28" customFormat="1">
      <c r="A83" s="29"/>
      <c r="B83" s="30"/>
      <c r="C83" s="32"/>
      <c r="D83" s="23"/>
      <c r="E83" s="3"/>
      <c r="F83" s="15"/>
      <c r="G83" s="15"/>
    </row>
    <row r="84" spans="1:7">
      <c r="A84" s="29" t="s">
        <v>8</v>
      </c>
      <c r="B84" s="30" t="s">
        <v>100</v>
      </c>
      <c r="C84" s="31" t="s">
        <v>37</v>
      </c>
      <c r="D84" s="23" t="s">
        <v>25</v>
      </c>
      <c r="E84" s="2"/>
      <c r="F84" s="4"/>
      <c r="G84" s="15" t="s">
        <v>8</v>
      </c>
    </row>
    <row r="85" spans="1:7" s="28" customFormat="1">
      <c r="A85" s="29"/>
      <c r="B85" s="30"/>
      <c r="C85" s="32"/>
      <c r="D85" s="23"/>
      <c r="E85" s="2"/>
      <c r="F85" s="15"/>
      <c r="G85" s="15"/>
    </row>
    <row r="86" spans="1:7">
      <c r="A86" s="29" t="s">
        <v>101</v>
      </c>
      <c r="B86" s="30" t="s">
        <v>102</v>
      </c>
      <c r="C86" s="32" t="s">
        <v>40</v>
      </c>
      <c r="D86" s="23" t="s">
        <v>22</v>
      </c>
      <c r="E86" s="3">
        <v>1</v>
      </c>
      <c r="F86" s="4">
        <v>0</v>
      </c>
      <c r="G86" s="15">
        <f>E86*F86</f>
        <v>0</v>
      </c>
    </row>
    <row r="87" spans="1:7" s="28" customFormat="1">
      <c r="A87" s="29"/>
      <c r="B87" s="30"/>
      <c r="C87" s="32"/>
      <c r="D87" s="23"/>
      <c r="E87" s="3"/>
      <c r="F87" s="15"/>
      <c r="G87" s="15"/>
    </row>
    <row r="88" spans="1:7">
      <c r="A88" s="29" t="s">
        <v>103</v>
      </c>
      <c r="B88" s="30" t="s">
        <v>104</v>
      </c>
      <c r="C88" s="32" t="s">
        <v>42</v>
      </c>
      <c r="D88" s="23" t="s">
        <v>22</v>
      </c>
      <c r="E88" s="3">
        <v>1</v>
      </c>
      <c r="F88" s="4">
        <v>0</v>
      </c>
      <c r="G88" s="15">
        <f>E88*F88</f>
        <v>0</v>
      </c>
    </row>
    <row r="89" spans="1:7" s="28" customFormat="1">
      <c r="A89" s="29"/>
      <c r="B89" s="30"/>
      <c r="C89" s="32"/>
      <c r="D89" s="23"/>
      <c r="E89" s="3"/>
      <c r="F89" s="15"/>
      <c r="G89" s="15"/>
    </row>
    <row r="90" spans="1:7">
      <c r="A90" s="29" t="s">
        <v>105</v>
      </c>
      <c r="B90" s="30" t="s">
        <v>106</v>
      </c>
      <c r="C90" s="32" t="s">
        <v>45</v>
      </c>
      <c r="D90" s="23" t="s">
        <v>22</v>
      </c>
      <c r="E90" s="3">
        <v>1</v>
      </c>
      <c r="F90" s="4">
        <v>0</v>
      </c>
      <c r="G90" s="15">
        <f>E90*F90</f>
        <v>0</v>
      </c>
    </row>
    <row r="91" spans="1:7" s="28" customFormat="1">
      <c r="A91" s="29"/>
      <c r="B91" s="30"/>
      <c r="C91" s="32"/>
      <c r="D91" s="23"/>
      <c r="E91" s="3"/>
      <c r="F91" s="15"/>
      <c r="G91" s="15"/>
    </row>
    <row r="92" spans="1:7">
      <c r="A92" s="29" t="s">
        <v>107</v>
      </c>
      <c r="B92" s="30" t="s">
        <v>108</v>
      </c>
      <c r="C92" s="32" t="s">
        <v>48</v>
      </c>
      <c r="D92" s="23" t="s">
        <v>22</v>
      </c>
      <c r="E92" s="3">
        <v>1</v>
      </c>
      <c r="F92" s="4">
        <v>0</v>
      </c>
      <c r="G92" s="15">
        <f>E92*F92</f>
        <v>0</v>
      </c>
    </row>
    <row r="93" spans="1:7" s="28" customFormat="1">
      <c r="A93" s="29"/>
      <c r="B93" s="30"/>
      <c r="C93" s="32"/>
      <c r="D93" s="23"/>
      <c r="E93" s="3"/>
      <c r="F93" s="15"/>
      <c r="G93" s="15"/>
    </row>
    <row r="94" spans="1:7">
      <c r="A94" s="29" t="s">
        <v>109</v>
      </c>
      <c r="B94" s="30" t="s">
        <v>110</v>
      </c>
      <c r="C94" s="32" t="s">
        <v>51</v>
      </c>
      <c r="D94" s="23" t="s">
        <v>22</v>
      </c>
      <c r="E94" s="3">
        <v>1</v>
      </c>
      <c r="F94" s="4">
        <v>0</v>
      </c>
      <c r="G94" s="15">
        <f>E94*F94</f>
        <v>0</v>
      </c>
    </row>
    <row r="95" spans="1:7" s="28" customFormat="1">
      <c r="A95" s="29"/>
      <c r="B95" s="30"/>
      <c r="C95" s="32"/>
      <c r="D95" s="23"/>
      <c r="E95" s="3"/>
      <c r="F95" s="15"/>
      <c r="G95" s="15"/>
    </row>
    <row r="96" spans="1:7">
      <c r="A96" s="29" t="s">
        <v>111</v>
      </c>
      <c r="B96" s="30" t="s">
        <v>112</v>
      </c>
      <c r="C96" s="32" t="s">
        <v>54</v>
      </c>
      <c r="D96" s="23" t="s">
        <v>22</v>
      </c>
      <c r="E96" s="3">
        <v>1</v>
      </c>
      <c r="F96" s="4">
        <v>0</v>
      </c>
      <c r="G96" s="15">
        <f>E96*F96</f>
        <v>0</v>
      </c>
    </row>
    <row r="97" spans="1:7">
      <c r="A97" s="29"/>
      <c r="B97" s="30"/>
      <c r="C97" s="32"/>
      <c r="D97" s="23"/>
      <c r="E97" s="3"/>
      <c r="F97" s="4"/>
      <c r="G97" s="15"/>
    </row>
    <row r="98" spans="1:7" ht="31">
      <c r="A98" s="29" t="s">
        <v>113</v>
      </c>
      <c r="B98" s="30" t="s">
        <v>114</v>
      </c>
      <c r="C98" s="32" t="s">
        <v>57</v>
      </c>
      <c r="D98" s="23" t="s">
        <v>22</v>
      </c>
      <c r="E98" s="3">
        <v>1</v>
      </c>
      <c r="F98" s="4">
        <v>0</v>
      </c>
      <c r="G98" s="15">
        <f>E98*F98</f>
        <v>0</v>
      </c>
    </row>
    <row r="99" spans="1:7">
      <c r="A99" s="29"/>
      <c r="B99" s="30"/>
      <c r="C99" s="32"/>
      <c r="D99" s="23"/>
      <c r="E99" s="3"/>
      <c r="F99" s="4"/>
      <c r="G99" s="15"/>
    </row>
    <row r="100" spans="1:7">
      <c r="A100" s="29" t="s">
        <v>115</v>
      </c>
      <c r="B100" s="30" t="s">
        <v>116</v>
      </c>
      <c r="C100" s="32" t="s">
        <v>117</v>
      </c>
      <c r="D100" s="23" t="s">
        <v>22</v>
      </c>
      <c r="E100" s="3">
        <v>1</v>
      </c>
      <c r="F100" s="4">
        <v>0</v>
      </c>
      <c r="G100" s="15">
        <f>E100*F100</f>
        <v>0</v>
      </c>
    </row>
    <row r="101" spans="1:7">
      <c r="A101" s="29"/>
      <c r="B101" s="30"/>
      <c r="C101" s="32"/>
      <c r="D101" s="23"/>
      <c r="E101" s="3"/>
      <c r="F101" s="4"/>
      <c r="G101" s="15"/>
    </row>
    <row r="102" spans="1:7">
      <c r="A102" s="29" t="s">
        <v>118</v>
      </c>
      <c r="B102" s="30" t="s">
        <v>119</v>
      </c>
      <c r="C102" s="32" t="s">
        <v>120</v>
      </c>
      <c r="D102" s="23" t="s">
        <v>22</v>
      </c>
      <c r="E102" s="3">
        <v>1</v>
      </c>
      <c r="F102" s="4">
        <v>0</v>
      </c>
      <c r="G102" s="15">
        <f>E102*F102</f>
        <v>0</v>
      </c>
    </row>
    <row r="103" spans="1:7">
      <c r="A103" s="29"/>
      <c r="B103" s="30"/>
      <c r="C103" s="32"/>
      <c r="D103" s="23"/>
      <c r="E103" s="3"/>
      <c r="F103" s="4"/>
      <c r="G103" s="15"/>
    </row>
    <row r="104" spans="1:7">
      <c r="A104" s="29" t="s">
        <v>121</v>
      </c>
      <c r="B104" s="30" t="s">
        <v>122</v>
      </c>
      <c r="C104" s="32" t="s">
        <v>60</v>
      </c>
      <c r="D104" s="23" t="s">
        <v>22</v>
      </c>
      <c r="E104" s="3">
        <v>1</v>
      </c>
      <c r="F104" s="4">
        <v>0</v>
      </c>
      <c r="G104" s="15">
        <f>E104*F104</f>
        <v>0</v>
      </c>
    </row>
    <row r="105" spans="1:7">
      <c r="A105" s="29"/>
      <c r="B105" s="30"/>
      <c r="C105" s="32"/>
      <c r="D105" s="23"/>
      <c r="E105" s="3"/>
      <c r="F105" s="4"/>
      <c r="G105" s="15"/>
    </row>
    <row r="106" spans="1:7">
      <c r="A106" s="29" t="s">
        <v>123</v>
      </c>
      <c r="B106" s="30" t="s">
        <v>124</v>
      </c>
      <c r="C106" s="32" t="s">
        <v>1137</v>
      </c>
      <c r="D106" s="23" t="s">
        <v>22</v>
      </c>
      <c r="E106" s="3">
        <v>1</v>
      </c>
      <c r="F106" s="4">
        <v>0</v>
      </c>
      <c r="G106" s="15">
        <f>E106*F106</f>
        <v>0</v>
      </c>
    </row>
    <row r="107" spans="1:7">
      <c r="A107" s="29"/>
      <c r="B107" s="30"/>
      <c r="C107" s="32"/>
      <c r="D107" s="23"/>
      <c r="E107" s="3"/>
      <c r="F107" s="4"/>
      <c r="G107" s="15"/>
    </row>
    <row r="108" spans="1:7">
      <c r="A108" s="29">
        <v>36</v>
      </c>
      <c r="B108" s="30" t="s">
        <v>124</v>
      </c>
      <c r="C108" s="32" t="s">
        <v>125</v>
      </c>
      <c r="D108" s="23" t="s">
        <v>22</v>
      </c>
      <c r="E108" s="3">
        <v>1</v>
      </c>
      <c r="F108" s="4">
        <v>0</v>
      </c>
      <c r="G108" s="15">
        <f>E108*F108</f>
        <v>0</v>
      </c>
    </row>
    <row r="109" spans="1:7">
      <c r="A109" s="29"/>
      <c r="B109" s="30"/>
      <c r="C109" s="32"/>
      <c r="D109" s="23"/>
      <c r="E109" s="3"/>
      <c r="F109" s="4"/>
      <c r="G109" s="15"/>
    </row>
    <row r="110" spans="1:7" ht="31">
      <c r="A110" s="29" t="s">
        <v>126</v>
      </c>
      <c r="B110" s="30" t="s">
        <v>124</v>
      </c>
      <c r="C110" s="32" t="s">
        <v>127</v>
      </c>
      <c r="D110" s="23" t="s">
        <v>22</v>
      </c>
      <c r="E110" s="3">
        <v>1</v>
      </c>
      <c r="F110" s="4">
        <v>0</v>
      </c>
      <c r="G110" s="15">
        <f>E110*F110</f>
        <v>0</v>
      </c>
    </row>
    <row r="111" spans="1:7" s="33" customFormat="1">
      <c r="A111" s="275" t="s">
        <v>444</v>
      </c>
      <c r="B111" s="276"/>
      <c r="C111" s="276"/>
      <c r="D111" s="276"/>
      <c r="E111" s="276"/>
      <c r="F111" s="277"/>
      <c r="G111" s="16">
        <f>SUM(G70:G110)</f>
        <v>0</v>
      </c>
    </row>
    <row r="112" spans="1:7" s="33" customFormat="1">
      <c r="A112" s="278" t="s">
        <v>443</v>
      </c>
      <c r="B112" s="279"/>
      <c r="C112" s="279"/>
      <c r="D112" s="279"/>
      <c r="E112" s="279"/>
      <c r="F112" s="280"/>
      <c r="G112" s="17">
        <f>G111</f>
        <v>0</v>
      </c>
    </row>
    <row r="113" spans="1:7" s="28" customFormat="1">
      <c r="A113" s="29"/>
      <c r="B113" s="30"/>
      <c r="C113" s="32"/>
      <c r="D113" s="23"/>
      <c r="E113" s="3"/>
      <c r="F113" s="15"/>
      <c r="G113" s="15"/>
    </row>
    <row r="114" spans="1:7" ht="31">
      <c r="A114" s="29" t="s">
        <v>128</v>
      </c>
      <c r="B114" s="30" t="s">
        <v>129</v>
      </c>
      <c r="C114" s="32" t="s">
        <v>130</v>
      </c>
      <c r="D114" s="23" t="s">
        <v>22</v>
      </c>
      <c r="E114" s="3">
        <v>1</v>
      </c>
      <c r="F114" s="4">
        <v>0</v>
      </c>
      <c r="G114" s="15">
        <f>E114*F114</f>
        <v>0</v>
      </c>
    </row>
    <row r="115" spans="1:7">
      <c r="A115" s="29"/>
      <c r="B115" s="30"/>
      <c r="C115" s="32"/>
      <c r="D115" s="23"/>
      <c r="E115" s="3"/>
      <c r="F115" s="4"/>
      <c r="G115" s="15"/>
    </row>
    <row r="116" spans="1:7">
      <c r="A116" s="29" t="s">
        <v>131</v>
      </c>
      <c r="B116" s="30" t="s">
        <v>132</v>
      </c>
      <c r="C116" s="32" t="s">
        <v>133</v>
      </c>
      <c r="D116" s="23" t="s">
        <v>22</v>
      </c>
      <c r="E116" s="3">
        <v>1</v>
      </c>
      <c r="F116" s="4">
        <v>0</v>
      </c>
      <c r="G116" s="15">
        <f>E116*F116</f>
        <v>0</v>
      </c>
    </row>
    <row r="117" spans="1:7">
      <c r="A117" s="29"/>
      <c r="B117" s="30"/>
      <c r="C117" s="32"/>
      <c r="D117" s="23"/>
      <c r="E117" s="3"/>
      <c r="F117" s="4"/>
      <c r="G117" s="15"/>
    </row>
    <row r="118" spans="1:7" ht="46.5">
      <c r="A118" s="29" t="s">
        <v>8</v>
      </c>
      <c r="B118" s="30"/>
      <c r="C118" s="31" t="s">
        <v>1136</v>
      </c>
      <c r="D118" s="23" t="s">
        <v>25</v>
      </c>
      <c r="E118" s="2"/>
      <c r="F118" s="4" t="s">
        <v>8</v>
      </c>
      <c r="G118" s="15" t="s">
        <v>8</v>
      </c>
    </row>
    <row r="119" spans="1:7">
      <c r="A119" s="29"/>
      <c r="B119" s="30"/>
      <c r="C119" s="32"/>
      <c r="D119" s="23"/>
      <c r="E119" s="2"/>
      <c r="F119" s="4"/>
      <c r="G119" s="15"/>
    </row>
    <row r="120" spans="1:7" ht="31">
      <c r="A120" s="29" t="s">
        <v>134</v>
      </c>
      <c r="B120" s="30" t="s">
        <v>135</v>
      </c>
      <c r="C120" s="32" t="s">
        <v>136</v>
      </c>
      <c r="D120" s="23" t="s">
        <v>137</v>
      </c>
      <c r="E120" s="3">
        <v>12</v>
      </c>
      <c r="F120" s="4">
        <v>0</v>
      </c>
      <c r="G120" s="15">
        <f>E120*F120</f>
        <v>0</v>
      </c>
    </row>
    <row r="121" spans="1:7">
      <c r="A121" s="29"/>
      <c r="B121" s="30"/>
      <c r="C121" s="32"/>
      <c r="D121" s="23"/>
      <c r="E121" s="3"/>
      <c r="F121" s="4"/>
      <c r="G121" s="15"/>
    </row>
    <row r="122" spans="1:7" s="28" customFormat="1">
      <c r="A122" s="29" t="s">
        <v>8</v>
      </c>
      <c r="B122" s="30" t="s">
        <v>138</v>
      </c>
      <c r="C122" s="31" t="s">
        <v>139</v>
      </c>
      <c r="D122" s="23" t="s">
        <v>19</v>
      </c>
      <c r="E122" s="2"/>
      <c r="F122" s="15" t="s">
        <v>8</v>
      </c>
      <c r="G122" s="15" t="s">
        <v>8</v>
      </c>
    </row>
    <row r="123" spans="1:7">
      <c r="A123" s="29"/>
      <c r="B123" s="30"/>
      <c r="C123" s="32"/>
      <c r="D123" s="23"/>
      <c r="E123" s="2"/>
      <c r="F123" s="4"/>
      <c r="G123" s="15"/>
    </row>
    <row r="124" spans="1:7">
      <c r="A124" s="29" t="s">
        <v>140</v>
      </c>
      <c r="B124" s="30" t="s">
        <v>138</v>
      </c>
      <c r="C124" s="32" t="s">
        <v>141</v>
      </c>
      <c r="D124" s="23" t="s">
        <v>142</v>
      </c>
      <c r="E124" s="18">
        <v>1</v>
      </c>
      <c r="F124" s="15">
        <v>100000</v>
      </c>
      <c r="G124" s="15">
        <f>+E124*F124</f>
        <v>100000</v>
      </c>
    </row>
    <row r="125" spans="1:7">
      <c r="A125" s="29"/>
      <c r="B125" s="30"/>
      <c r="C125" s="32"/>
      <c r="D125" s="23"/>
      <c r="E125" s="18"/>
      <c r="F125" s="15"/>
      <c r="G125" s="15"/>
    </row>
    <row r="126" spans="1:7">
      <c r="A126" s="29" t="s">
        <v>143</v>
      </c>
      <c r="B126" s="30" t="s">
        <v>138</v>
      </c>
      <c r="C126" s="32" t="s">
        <v>144</v>
      </c>
      <c r="D126" s="23" t="s">
        <v>1130</v>
      </c>
      <c r="E126" s="22"/>
      <c r="F126" s="15">
        <f>G124</f>
        <v>100000</v>
      </c>
      <c r="G126" s="15">
        <f>+F126*E126</f>
        <v>0</v>
      </c>
    </row>
    <row r="127" spans="1:7">
      <c r="A127" s="29"/>
      <c r="B127" s="30"/>
      <c r="C127" s="32"/>
      <c r="D127" s="23"/>
      <c r="E127" s="8"/>
      <c r="F127" s="15"/>
      <c r="G127" s="15"/>
    </row>
    <row r="128" spans="1:7">
      <c r="A128" s="29" t="s">
        <v>145</v>
      </c>
      <c r="B128" s="30" t="s">
        <v>138</v>
      </c>
      <c r="C128" s="32" t="s">
        <v>146</v>
      </c>
      <c r="D128" s="23" t="s">
        <v>142</v>
      </c>
      <c r="E128" s="18">
        <v>1</v>
      </c>
      <c r="F128" s="15">
        <v>25000</v>
      </c>
      <c r="G128" s="15">
        <f>+E128*F128</f>
        <v>25000</v>
      </c>
    </row>
    <row r="129" spans="1:7">
      <c r="A129" s="29"/>
      <c r="B129" s="30"/>
      <c r="C129" s="32"/>
      <c r="D129" s="23"/>
      <c r="E129" s="8"/>
      <c r="F129" s="15"/>
      <c r="G129" s="15"/>
    </row>
    <row r="130" spans="1:7">
      <c r="A130" s="29" t="s">
        <v>147</v>
      </c>
      <c r="B130" s="30" t="s">
        <v>138</v>
      </c>
      <c r="C130" s="32" t="s">
        <v>144</v>
      </c>
      <c r="D130" s="23" t="s">
        <v>1130</v>
      </c>
      <c r="E130" s="22"/>
      <c r="F130" s="15">
        <f>G128</f>
        <v>25000</v>
      </c>
      <c r="G130" s="15">
        <f>+F130*E130</f>
        <v>0</v>
      </c>
    </row>
    <row r="131" spans="1:7">
      <c r="A131" s="29"/>
      <c r="B131" s="30"/>
      <c r="C131" s="32"/>
      <c r="D131" s="23"/>
      <c r="E131" s="8"/>
      <c r="F131" s="15"/>
      <c r="G131" s="15"/>
    </row>
    <row r="132" spans="1:7">
      <c r="A132" s="29" t="s">
        <v>148</v>
      </c>
      <c r="B132" s="30" t="s">
        <v>138</v>
      </c>
      <c r="C132" s="32" t="s">
        <v>149</v>
      </c>
      <c r="D132" s="23" t="s">
        <v>142</v>
      </c>
      <c r="E132" s="18">
        <v>1</v>
      </c>
      <c r="F132" s="15">
        <v>50000</v>
      </c>
      <c r="G132" s="15">
        <f>+E132*F132</f>
        <v>50000</v>
      </c>
    </row>
    <row r="133" spans="1:7">
      <c r="A133" s="29"/>
      <c r="B133" s="30"/>
      <c r="C133" s="32"/>
      <c r="D133" s="23"/>
      <c r="E133" s="8"/>
      <c r="F133" s="15"/>
      <c r="G133" s="15"/>
    </row>
    <row r="134" spans="1:7">
      <c r="A134" s="29" t="s">
        <v>150</v>
      </c>
      <c r="B134" s="30" t="s">
        <v>138</v>
      </c>
      <c r="C134" s="32" t="s">
        <v>144</v>
      </c>
      <c r="D134" s="23" t="s">
        <v>1130</v>
      </c>
      <c r="E134" s="22"/>
      <c r="F134" s="15">
        <f>G132</f>
        <v>50000</v>
      </c>
      <c r="G134" s="15">
        <f>+F134*E134</f>
        <v>0</v>
      </c>
    </row>
    <row r="135" spans="1:7" s="33" customFormat="1">
      <c r="A135" s="275" t="s">
        <v>444</v>
      </c>
      <c r="B135" s="276"/>
      <c r="C135" s="276"/>
      <c r="D135" s="276"/>
      <c r="E135" s="276"/>
      <c r="F135" s="277"/>
      <c r="G135" s="16">
        <f>SUM(G112:G134)</f>
        <v>175000</v>
      </c>
    </row>
    <row r="136" spans="1:7" s="33" customFormat="1">
      <c r="A136" s="278" t="s">
        <v>443</v>
      </c>
      <c r="B136" s="279"/>
      <c r="C136" s="279"/>
      <c r="D136" s="279"/>
      <c r="E136" s="279"/>
      <c r="F136" s="280"/>
      <c r="G136" s="17">
        <f>G135</f>
        <v>175000</v>
      </c>
    </row>
    <row r="137" spans="1:7" s="28" customFormat="1">
      <c r="A137" s="29"/>
      <c r="B137" s="30"/>
      <c r="C137" s="32"/>
      <c r="D137" s="23"/>
      <c r="E137" s="18"/>
      <c r="F137" s="15"/>
      <c r="G137" s="15"/>
    </row>
    <row r="138" spans="1:7" ht="93">
      <c r="A138" s="29" t="s">
        <v>151</v>
      </c>
      <c r="B138" s="30" t="s">
        <v>138</v>
      </c>
      <c r="C138" s="32" t="s">
        <v>152</v>
      </c>
      <c r="D138" s="23" t="s">
        <v>142</v>
      </c>
      <c r="E138" s="18">
        <v>1</v>
      </c>
      <c r="F138" s="15">
        <v>450000</v>
      </c>
      <c r="G138" s="15">
        <f>+E138*F138</f>
        <v>450000</v>
      </c>
    </row>
    <row r="139" spans="1:7">
      <c r="A139" s="29"/>
      <c r="B139" s="30"/>
      <c r="C139" s="32"/>
      <c r="D139" s="23"/>
      <c r="E139" s="18"/>
      <c r="F139" s="15"/>
      <c r="G139" s="15"/>
    </row>
    <row r="140" spans="1:7">
      <c r="A140" s="29" t="s">
        <v>153</v>
      </c>
      <c r="B140" s="30" t="s">
        <v>138</v>
      </c>
      <c r="C140" s="32" t="s">
        <v>144</v>
      </c>
      <c r="D140" s="23" t="s">
        <v>1130</v>
      </c>
      <c r="E140" s="22"/>
      <c r="F140" s="15">
        <f>G138</f>
        <v>450000</v>
      </c>
      <c r="G140" s="15">
        <f>E140*F140</f>
        <v>0</v>
      </c>
    </row>
    <row r="141" spans="1:7">
      <c r="A141" s="29"/>
      <c r="B141" s="30"/>
      <c r="C141" s="32"/>
      <c r="D141" s="23"/>
      <c r="E141" s="18"/>
      <c r="F141" s="15"/>
      <c r="G141" s="15"/>
    </row>
    <row r="142" spans="1:7">
      <c r="A142" s="29" t="s">
        <v>154</v>
      </c>
      <c r="B142" s="30" t="s">
        <v>138</v>
      </c>
      <c r="C142" s="32" t="s">
        <v>155</v>
      </c>
      <c r="D142" s="23" t="s">
        <v>142</v>
      </c>
      <c r="E142" s="18">
        <v>1</v>
      </c>
      <c r="F142" s="15">
        <v>360000</v>
      </c>
      <c r="G142" s="15">
        <f>+E142*F142</f>
        <v>360000</v>
      </c>
    </row>
    <row r="143" spans="1:7">
      <c r="A143" s="29"/>
      <c r="B143" s="30"/>
      <c r="C143" s="32"/>
      <c r="D143" s="23"/>
      <c r="E143" s="18"/>
      <c r="F143" s="15"/>
      <c r="G143" s="15"/>
    </row>
    <row r="144" spans="1:7">
      <c r="A144" s="29" t="s">
        <v>156</v>
      </c>
      <c r="B144" s="30" t="s">
        <v>138</v>
      </c>
      <c r="C144" s="32" t="s">
        <v>144</v>
      </c>
      <c r="D144" s="23" t="s">
        <v>1130</v>
      </c>
      <c r="E144" s="22"/>
      <c r="F144" s="15">
        <f>G142</f>
        <v>360000</v>
      </c>
      <c r="G144" s="15">
        <f>E144*F144</f>
        <v>0</v>
      </c>
    </row>
    <row r="145" spans="1:7">
      <c r="A145" s="29"/>
      <c r="B145" s="30"/>
      <c r="C145" s="32"/>
      <c r="D145" s="23"/>
      <c r="E145" s="18"/>
      <c r="F145" s="15"/>
      <c r="G145" s="15"/>
    </row>
    <row r="146" spans="1:7">
      <c r="A146" s="29" t="s">
        <v>157</v>
      </c>
      <c r="B146" s="30" t="s">
        <v>138</v>
      </c>
      <c r="C146" s="32" t="s">
        <v>158</v>
      </c>
      <c r="D146" s="23" t="s">
        <v>142</v>
      </c>
      <c r="E146" s="18">
        <v>1</v>
      </c>
      <c r="F146" s="15">
        <v>520000</v>
      </c>
      <c r="G146" s="15">
        <f>+E146*F146</f>
        <v>520000</v>
      </c>
    </row>
    <row r="147" spans="1:7">
      <c r="A147" s="29"/>
      <c r="B147" s="30"/>
      <c r="C147" s="32"/>
      <c r="D147" s="23"/>
      <c r="E147" s="18"/>
      <c r="F147" s="15"/>
      <c r="G147" s="15"/>
    </row>
    <row r="148" spans="1:7">
      <c r="A148" s="29" t="s">
        <v>159</v>
      </c>
      <c r="B148" s="30" t="s">
        <v>138</v>
      </c>
      <c r="C148" s="32" t="s">
        <v>144</v>
      </c>
      <c r="D148" s="23" t="s">
        <v>1130</v>
      </c>
      <c r="E148" s="22"/>
      <c r="F148" s="15">
        <f>G146</f>
        <v>520000</v>
      </c>
      <c r="G148" s="15">
        <f>E148*F148</f>
        <v>0</v>
      </c>
    </row>
    <row r="149" spans="1:7">
      <c r="A149" s="29"/>
      <c r="B149" s="30"/>
      <c r="C149" s="32"/>
      <c r="D149" s="23"/>
      <c r="E149" s="18"/>
      <c r="F149" s="15"/>
      <c r="G149" s="15"/>
    </row>
    <row r="150" spans="1:7" ht="31">
      <c r="A150" s="29" t="s">
        <v>160</v>
      </c>
      <c r="B150" s="30" t="s">
        <v>138</v>
      </c>
      <c r="C150" s="32" t="s">
        <v>161</v>
      </c>
      <c r="D150" s="23" t="s">
        <v>142</v>
      </c>
      <c r="E150" s="18">
        <v>1</v>
      </c>
      <c r="F150" s="15">
        <v>520000</v>
      </c>
      <c r="G150" s="15">
        <f>+E150*F150</f>
        <v>520000</v>
      </c>
    </row>
    <row r="151" spans="1:7">
      <c r="A151" s="29"/>
      <c r="B151" s="30"/>
      <c r="C151" s="32"/>
      <c r="D151" s="23"/>
      <c r="E151" s="18"/>
      <c r="F151" s="15"/>
      <c r="G151" s="15"/>
    </row>
    <row r="152" spans="1:7">
      <c r="A152" s="29" t="s">
        <v>162</v>
      </c>
      <c r="B152" s="30" t="s">
        <v>138</v>
      </c>
      <c r="C152" s="32" t="s">
        <v>144</v>
      </c>
      <c r="D152" s="23" t="s">
        <v>1130</v>
      </c>
      <c r="E152" s="22"/>
      <c r="F152" s="15">
        <f>G150</f>
        <v>520000</v>
      </c>
      <c r="G152" s="15">
        <f>E152*F152</f>
        <v>0</v>
      </c>
    </row>
    <row r="153" spans="1:7">
      <c r="A153" s="29"/>
      <c r="B153" s="30"/>
      <c r="C153" s="32"/>
      <c r="D153" s="23"/>
      <c r="E153" s="18"/>
      <c r="F153" s="15"/>
      <c r="G153" s="15"/>
    </row>
    <row r="154" spans="1:7">
      <c r="A154" s="29" t="s">
        <v>163</v>
      </c>
      <c r="B154" s="30" t="s">
        <v>138</v>
      </c>
      <c r="C154" s="32" t="s">
        <v>164</v>
      </c>
      <c r="D154" s="23" t="s">
        <v>142</v>
      </c>
      <c r="E154" s="18">
        <v>1</v>
      </c>
      <c r="F154" s="15">
        <v>440000</v>
      </c>
      <c r="G154" s="15">
        <f>+E154*F154</f>
        <v>440000</v>
      </c>
    </row>
    <row r="155" spans="1:7">
      <c r="A155" s="29"/>
      <c r="B155" s="30"/>
      <c r="C155" s="32"/>
      <c r="D155" s="23"/>
      <c r="E155" s="18"/>
      <c r="F155" s="15"/>
      <c r="G155" s="15"/>
    </row>
    <row r="156" spans="1:7">
      <c r="A156" s="29" t="s">
        <v>165</v>
      </c>
      <c r="B156" s="30" t="s">
        <v>138</v>
      </c>
      <c r="C156" s="32" t="s">
        <v>144</v>
      </c>
      <c r="D156" s="23" t="s">
        <v>1130</v>
      </c>
      <c r="E156" s="22"/>
      <c r="F156" s="15">
        <f>G154</f>
        <v>440000</v>
      </c>
      <c r="G156" s="15">
        <f>E156*F156</f>
        <v>0</v>
      </c>
    </row>
    <row r="157" spans="1:7" s="28" customFormat="1">
      <c r="A157" s="211"/>
      <c r="B157" s="34"/>
      <c r="C157" s="35"/>
      <c r="D157" s="36"/>
      <c r="E157" s="212"/>
      <c r="F157" s="19"/>
      <c r="G157" s="19"/>
    </row>
    <row r="158" spans="1:7" s="33" customFormat="1">
      <c r="A158" s="275" t="s">
        <v>444</v>
      </c>
      <c r="B158" s="276"/>
      <c r="C158" s="276"/>
      <c r="D158" s="276"/>
      <c r="E158" s="276"/>
      <c r="F158" s="277"/>
      <c r="G158" s="16">
        <f>SUM(G136:G157)</f>
        <v>2465000</v>
      </c>
    </row>
    <row r="159" spans="1:7" s="33" customFormat="1">
      <c r="A159" s="278" t="s">
        <v>443</v>
      </c>
      <c r="B159" s="279"/>
      <c r="C159" s="279"/>
      <c r="D159" s="279"/>
      <c r="E159" s="279"/>
      <c r="F159" s="280"/>
      <c r="G159" s="17">
        <f>G158</f>
        <v>2465000</v>
      </c>
    </row>
    <row r="160" spans="1:7">
      <c r="A160" s="37" t="s">
        <v>166</v>
      </c>
      <c r="B160" s="38" t="s">
        <v>138</v>
      </c>
      <c r="C160" s="39" t="s">
        <v>167</v>
      </c>
      <c r="D160" s="40" t="s">
        <v>142</v>
      </c>
      <c r="E160" s="20">
        <v>1</v>
      </c>
      <c r="F160" s="21">
        <v>280000</v>
      </c>
      <c r="G160" s="21">
        <f>+E160*F160</f>
        <v>280000</v>
      </c>
    </row>
    <row r="161" spans="1:7">
      <c r="A161" s="29"/>
      <c r="B161" s="30"/>
      <c r="C161" s="32"/>
      <c r="D161" s="23"/>
      <c r="E161" s="18"/>
      <c r="F161" s="15"/>
      <c r="G161" s="15"/>
    </row>
    <row r="162" spans="1:7">
      <c r="A162" s="29" t="s">
        <v>168</v>
      </c>
      <c r="B162" s="30" t="s">
        <v>138</v>
      </c>
      <c r="C162" s="32" t="s">
        <v>144</v>
      </c>
      <c r="D162" s="23" t="s">
        <v>1130</v>
      </c>
      <c r="E162" s="22"/>
      <c r="F162" s="15">
        <f>G160</f>
        <v>280000</v>
      </c>
      <c r="G162" s="15"/>
    </row>
    <row r="163" spans="1:7">
      <c r="A163" s="29"/>
      <c r="B163" s="30"/>
      <c r="C163" s="32"/>
      <c r="D163" s="23"/>
      <c r="E163" s="18"/>
      <c r="F163" s="15"/>
      <c r="G163" s="15"/>
    </row>
    <row r="164" spans="1:7">
      <c r="A164" s="29" t="s">
        <v>169</v>
      </c>
      <c r="B164" s="30" t="s">
        <v>138</v>
      </c>
      <c r="C164" s="32" t="s">
        <v>170</v>
      </c>
      <c r="D164" s="23" t="s">
        <v>142</v>
      </c>
      <c r="E164" s="18">
        <v>1</v>
      </c>
      <c r="F164" s="15">
        <v>10000</v>
      </c>
      <c r="G164" s="15">
        <f>+E164*F164</f>
        <v>10000</v>
      </c>
    </row>
    <row r="165" spans="1:7">
      <c r="A165" s="29"/>
      <c r="B165" s="30"/>
      <c r="C165" s="32"/>
      <c r="D165" s="23"/>
      <c r="E165" s="18"/>
      <c r="F165" s="15"/>
      <c r="G165" s="15"/>
    </row>
    <row r="166" spans="1:7">
      <c r="A166" s="29" t="s">
        <v>171</v>
      </c>
      <c r="B166" s="30" t="s">
        <v>138</v>
      </c>
      <c r="C166" s="32" t="s">
        <v>144</v>
      </c>
      <c r="D166" s="23" t="s">
        <v>1130</v>
      </c>
      <c r="E166" s="22"/>
      <c r="F166" s="15">
        <f>G164</f>
        <v>10000</v>
      </c>
      <c r="G166" s="15">
        <f>E166*F166</f>
        <v>0</v>
      </c>
    </row>
    <row r="167" spans="1:7">
      <c r="A167" s="29"/>
      <c r="B167" s="30"/>
      <c r="C167" s="32"/>
      <c r="D167" s="23"/>
      <c r="E167" s="18"/>
      <c r="F167" s="15"/>
      <c r="G167" s="15"/>
    </row>
    <row r="168" spans="1:7">
      <c r="A168" s="29" t="s">
        <v>172</v>
      </c>
      <c r="B168" s="30" t="s">
        <v>138</v>
      </c>
      <c r="C168" s="32" t="s">
        <v>173</v>
      </c>
      <c r="D168" s="23" t="s">
        <v>142</v>
      </c>
      <c r="E168" s="18">
        <v>1</v>
      </c>
      <c r="F168" s="15">
        <v>100000</v>
      </c>
      <c r="G168" s="15">
        <f>+E168*F168</f>
        <v>100000</v>
      </c>
    </row>
    <row r="169" spans="1:7">
      <c r="A169" s="29"/>
      <c r="B169" s="30"/>
      <c r="C169" s="32"/>
      <c r="D169" s="23"/>
      <c r="E169" s="18"/>
      <c r="F169" s="15"/>
      <c r="G169" s="15"/>
    </row>
    <row r="170" spans="1:7">
      <c r="A170" s="29" t="s">
        <v>174</v>
      </c>
      <c r="B170" s="30" t="s">
        <v>138</v>
      </c>
      <c r="C170" s="32" t="s">
        <v>144</v>
      </c>
      <c r="D170" s="23" t="s">
        <v>1130</v>
      </c>
      <c r="E170" s="22"/>
      <c r="F170" s="15">
        <f>G168</f>
        <v>100000</v>
      </c>
      <c r="G170" s="15">
        <f>E170*F170</f>
        <v>0</v>
      </c>
    </row>
    <row r="171" spans="1:7">
      <c r="A171" s="29"/>
      <c r="B171" s="30"/>
      <c r="C171" s="32"/>
      <c r="D171" s="23"/>
      <c r="E171" s="18"/>
      <c r="F171" s="15"/>
      <c r="G171" s="15"/>
    </row>
    <row r="172" spans="1:7" ht="31">
      <c r="A172" s="29">
        <v>62</v>
      </c>
      <c r="B172" s="30" t="s">
        <v>138</v>
      </c>
      <c r="C172" s="32" t="s">
        <v>1141</v>
      </c>
      <c r="D172" s="30" t="s">
        <v>142</v>
      </c>
      <c r="E172" s="18">
        <v>1</v>
      </c>
      <c r="F172" s="15">
        <v>272400</v>
      </c>
      <c r="G172" s="15">
        <f>+E172*F172</f>
        <v>272400</v>
      </c>
    </row>
    <row r="173" spans="1:7">
      <c r="A173" s="29"/>
      <c r="B173" s="30"/>
      <c r="C173" s="32"/>
      <c r="D173" s="30"/>
      <c r="E173" s="18"/>
      <c r="F173" s="15"/>
      <c r="G173" s="15"/>
    </row>
    <row r="174" spans="1:7">
      <c r="A174" s="29">
        <v>63</v>
      </c>
      <c r="B174" s="30" t="s">
        <v>138</v>
      </c>
      <c r="C174" s="32" t="s">
        <v>144</v>
      </c>
      <c r="D174" s="30" t="s">
        <v>1142</v>
      </c>
      <c r="E174" s="22"/>
      <c r="F174" s="15">
        <f>G172</f>
        <v>272400</v>
      </c>
      <c r="G174" s="15">
        <f>E174*F174</f>
        <v>0</v>
      </c>
    </row>
    <row r="175" spans="1:7" s="28" customFormat="1">
      <c r="A175" s="29"/>
      <c r="B175" s="30"/>
      <c r="C175" s="32"/>
      <c r="D175" s="30"/>
      <c r="E175" s="18"/>
      <c r="F175" s="15"/>
      <c r="G175" s="15"/>
    </row>
    <row r="176" spans="1:7" s="28" customFormat="1">
      <c r="A176" s="29" t="s">
        <v>8</v>
      </c>
      <c r="B176" s="30" t="s">
        <v>175</v>
      </c>
      <c r="C176" s="31" t="s">
        <v>176</v>
      </c>
      <c r="D176" s="23" t="s">
        <v>19</v>
      </c>
      <c r="E176" s="2"/>
      <c r="F176" s="15" t="s">
        <v>8</v>
      </c>
      <c r="G176" s="15"/>
    </row>
    <row r="177" spans="1:7" s="28" customFormat="1">
      <c r="A177" s="29"/>
      <c r="B177" s="30"/>
      <c r="C177" s="32"/>
      <c r="D177" s="23"/>
      <c r="E177" s="2"/>
      <c r="F177" s="15"/>
      <c r="G177" s="15"/>
    </row>
    <row r="178" spans="1:7">
      <c r="A178" s="29">
        <v>64</v>
      </c>
      <c r="B178" s="30" t="s">
        <v>177</v>
      </c>
      <c r="C178" s="32" t="s">
        <v>178</v>
      </c>
      <c r="D178" s="23" t="s">
        <v>22</v>
      </c>
      <c r="E178" s="3">
        <v>1</v>
      </c>
      <c r="F178" s="4">
        <v>0</v>
      </c>
      <c r="G178" s="15">
        <f>E178*F178</f>
        <v>0</v>
      </c>
    </row>
    <row r="179" spans="1:7">
      <c r="A179" s="29"/>
      <c r="B179" s="30"/>
      <c r="C179" s="32"/>
      <c r="D179" s="23"/>
      <c r="E179" s="3"/>
      <c r="F179" s="4"/>
      <c r="G179" s="15"/>
    </row>
    <row r="180" spans="1:7" ht="62">
      <c r="A180" s="29">
        <v>65</v>
      </c>
      <c r="B180" s="30" t="s">
        <v>179</v>
      </c>
      <c r="C180" s="32" t="s">
        <v>180</v>
      </c>
      <c r="D180" s="23" t="s">
        <v>22</v>
      </c>
      <c r="E180" s="3">
        <v>1</v>
      </c>
      <c r="F180" s="4">
        <v>0</v>
      </c>
      <c r="G180" s="15">
        <f>E180*F180</f>
        <v>0</v>
      </c>
    </row>
    <row r="181" spans="1:7">
      <c r="A181" s="29"/>
      <c r="B181" s="30"/>
      <c r="C181" s="32"/>
      <c r="D181" s="23"/>
      <c r="E181" s="3"/>
      <c r="F181" s="4"/>
      <c r="G181" s="15"/>
    </row>
    <row r="182" spans="1:7">
      <c r="A182" s="29" t="s">
        <v>8</v>
      </c>
      <c r="B182" s="30" t="s">
        <v>181</v>
      </c>
      <c r="C182" s="31" t="s">
        <v>182</v>
      </c>
      <c r="D182" s="23" t="s">
        <v>25</v>
      </c>
      <c r="E182" s="2"/>
      <c r="F182" s="4" t="s">
        <v>8</v>
      </c>
      <c r="G182" s="15"/>
    </row>
    <row r="183" spans="1:7">
      <c r="A183" s="29"/>
      <c r="B183" s="30"/>
      <c r="C183" s="32"/>
      <c r="D183" s="23"/>
      <c r="E183" s="2"/>
      <c r="F183" s="4"/>
      <c r="G183" s="15"/>
    </row>
    <row r="184" spans="1:7">
      <c r="A184" s="29">
        <v>66</v>
      </c>
      <c r="B184" s="30" t="s">
        <v>183</v>
      </c>
      <c r="C184" s="32" t="s">
        <v>184</v>
      </c>
      <c r="D184" s="23" t="s">
        <v>22</v>
      </c>
      <c r="E184" s="3">
        <v>1</v>
      </c>
      <c r="F184" s="4">
        <v>0</v>
      </c>
      <c r="G184" s="15">
        <f>E184*F184</f>
        <v>0</v>
      </c>
    </row>
    <row r="185" spans="1:7">
      <c r="A185" s="29"/>
      <c r="B185" s="30"/>
      <c r="C185" s="32"/>
      <c r="D185" s="23"/>
      <c r="E185" s="3"/>
      <c r="F185" s="4"/>
      <c r="G185" s="15"/>
    </row>
    <row r="186" spans="1:7" ht="31">
      <c r="A186" s="29">
        <v>67</v>
      </c>
      <c r="B186" s="30" t="s">
        <v>185</v>
      </c>
      <c r="C186" s="32" t="s">
        <v>186</v>
      </c>
      <c r="D186" s="23" t="s">
        <v>22</v>
      </c>
      <c r="E186" s="3">
        <v>1</v>
      </c>
      <c r="F186" s="4">
        <v>0</v>
      </c>
      <c r="G186" s="15">
        <f>E186*F186</f>
        <v>0</v>
      </c>
    </row>
    <row r="187" spans="1:7">
      <c r="A187" s="29"/>
      <c r="B187" s="30"/>
      <c r="C187" s="32"/>
      <c r="D187" s="23"/>
      <c r="E187" s="3"/>
      <c r="F187" s="4"/>
      <c r="G187" s="15"/>
    </row>
    <row r="188" spans="1:7" s="7" customFormat="1">
      <c r="A188" s="260" t="s">
        <v>444</v>
      </c>
      <c r="B188" s="261"/>
      <c r="C188" s="261"/>
      <c r="D188" s="261"/>
      <c r="E188" s="261"/>
      <c r="F188" s="262"/>
      <c r="G188" s="16">
        <f>SUM(G159:G187)</f>
        <v>3127400</v>
      </c>
    </row>
    <row r="189" spans="1:7" s="7" customFormat="1">
      <c r="A189" s="263" t="s">
        <v>443</v>
      </c>
      <c r="B189" s="264"/>
      <c r="C189" s="264"/>
      <c r="D189" s="264"/>
      <c r="E189" s="264"/>
      <c r="F189" s="265"/>
      <c r="G189" s="17">
        <f>G188</f>
        <v>3127400</v>
      </c>
    </row>
    <row r="190" spans="1:7">
      <c r="A190" s="29" t="s">
        <v>8</v>
      </c>
      <c r="B190" s="30" t="s">
        <v>187</v>
      </c>
      <c r="C190" s="31" t="s">
        <v>188</v>
      </c>
      <c r="D190" s="23" t="s">
        <v>25</v>
      </c>
      <c r="E190" s="2"/>
      <c r="F190" s="4" t="s">
        <v>8</v>
      </c>
      <c r="G190" s="15"/>
    </row>
    <row r="191" spans="1:7">
      <c r="A191" s="29"/>
      <c r="B191" s="30"/>
      <c r="C191" s="32"/>
      <c r="D191" s="23"/>
      <c r="E191" s="2"/>
      <c r="F191" s="4"/>
      <c r="G191" s="15"/>
    </row>
    <row r="192" spans="1:7" ht="31">
      <c r="A192" s="29">
        <v>68</v>
      </c>
      <c r="B192" s="30" t="s">
        <v>189</v>
      </c>
      <c r="C192" s="32" t="s">
        <v>190</v>
      </c>
      <c r="D192" s="23" t="s">
        <v>22</v>
      </c>
      <c r="E192" s="3">
        <v>1</v>
      </c>
      <c r="F192" s="4">
        <v>0</v>
      </c>
      <c r="G192" s="15">
        <f>E192*F192</f>
        <v>0</v>
      </c>
    </row>
    <row r="193" spans="1:7">
      <c r="A193" s="29"/>
      <c r="B193" s="30"/>
      <c r="C193" s="32"/>
      <c r="D193" s="23"/>
      <c r="E193" s="3"/>
      <c r="F193" s="4"/>
      <c r="G193" s="15"/>
    </row>
    <row r="194" spans="1:7">
      <c r="A194" s="29">
        <v>69</v>
      </c>
      <c r="B194" s="30" t="s">
        <v>191</v>
      </c>
      <c r="C194" s="32" t="s">
        <v>192</v>
      </c>
      <c r="D194" s="23" t="s">
        <v>22</v>
      </c>
      <c r="E194" s="3">
        <v>1</v>
      </c>
      <c r="F194" s="4">
        <v>0</v>
      </c>
      <c r="G194" s="15">
        <f>E194*F194</f>
        <v>0</v>
      </c>
    </row>
    <row r="195" spans="1:7">
      <c r="A195" s="29"/>
      <c r="B195" s="30"/>
      <c r="C195" s="32"/>
      <c r="D195" s="23"/>
      <c r="E195" s="3"/>
      <c r="F195" s="4"/>
      <c r="G195" s="15"/>
    </row>
    <row r="196" spans="1:7">
      <c r="A196" s="29">
        <v>70</v>
      </c>
      <c r="B196" s="30" t="s">
        <v>193</v>
      </c>
      <c r="C196" s="32" t="s">
        <v>194</v>
      </c>
      <c r="D196" s="23" t="s">
        <v>195</v>
      </c>
      <c r="E196" s="3">
        <v>20</v>
      </c>
      <c r="F196" s="4">
        <v>0</v>
      </c>
      <c r="G196" s="15">
        <f>E196*F196</f>
        <v>0</v>
      </c>
    </row>
    <row r="197" spans="1:7">
      <c r="A197" s="29"/>
      <c r="B197" s="30"/>
      <c r="C197" s="32"/>
      <c r="D197" s="23"/>
      <c r="E197" s="3"/>
      <c r="F197" s="4"/>
      <c r="G197" s="15"/>
    </row>
    <row r="198" spans="1:7" ht="31">
      <c r="A198" s="29">
        <v>71</v>
      </c>
      <c r="B198" s="30" t="s">
        <v>196</v>
      </c>
      <c r="C198" s="32" t="s">
        <v>197</v>
      </c>
      <c r="D198" s="23" t="s">
        <v>22</v>
      </c>
      <c r="E198" s="3">
        <v>1</v>
      </c>
      <c r="F198" s="4">
        <v>0</v>
      </c>
      <c r="G198" s="15">
        <f>E198*F198</f>
        <v>0</v>
      </c>
    </row>
    <row r="199" spans="1:7" s="28" customFormat="1">
      <c r="A199" s="29"/>
      <c r="B199" s="30"/>
      <c r="C199" s="32"/>
      <c r="D199" s="23"/>
      <c r="E199" s="23"/>
      <c r="F199" s="15"/>
      <c r="G199" s="15"/>
    </row>
    <row r="200" spans="1:7" s="33" customFormat="1" ht="16" thickBot="1">
      <c r="A200" s="213"/>
      <c r="B200" s="214"/>
      <c r="C200" s="215" t="s">
        <v>442</v>
      </c>
      <c r="D200" s="216"/>
      <c r="E200" s="217"/>
      <c r="F200" s="24"/>
      <c r="G200" s="24">
        <f>SUM(G189:G199)</f>
        <v>3127400</v>
      </c>
    </row>
    <row r="201" spans="1:7" s="28" customFormat="1">
      <c r="A201" s="218"/>
      <c r="C201" s="184"/>
      <c r="D201" s="185"/>
      <c r="E201" s="185"/>
      <c r="F201" s="144"/>
      <c r="G201" s="144"/>
    </row>
    <row r="202" spans="1:7" s="28" customFormat="1">
      <c r="A202" s="218"/>
      <c r="C202" s="184"/>
      <c r="D202" s="185"/>
      <c r="E202" s="185"/>
      <c r="F202" s="144"/>
      <c r="G202" s="144"/>
    </row>
    <row r="203" spans="1:7" s="28" customFormat="1">
      <c r="A203" s="218"/>
      <c r="C203" s="184"/>
      <c r="D203" s="185"/>
      <c r="E203" s="185"/>
      <c r="F203" s="144"/>
      <c r="G203" s="144"/>
    </row>
    <row r="204" spans="1:7" s="28" customFormat="1">
      <c r="A204" s="218"/>
      <c r="C204" s="184"/>
      <c r="D204" s="185"/>
      <c r="E204" s="185"/>
      <c r="F204" s="144"/>
      <c r="G204" s="144"/>
    </row>
  </sheetData>
  <sheetProtection algorithmName="SHA-512" hashValue="yII5gD1lYk60mvNPhz9Tpg4ljy+KHW2CrZ1qhK5VJM1jzLvhICoBsxw8AqRITa0tUMHd0mSzWICsz8UEQr6kAw==" saltValue="HZyyZlgS0dQjd/q4AT/ajw==" spinCount="100000" sheet="1" objects="1" scenarios="1" selectLockedCells="1"/>
  <mergeCells count="14">
    <mergeCell ref="A188:F188"/>
    <mergeCell ref="A189:F189"/>
    <mergeCell ref="A1:G2"/>
    <mergeCell ref="A3:G3"/>
    <mergeCell ref="A158:F158"/>
    <mergeCell ref="A159:F159"/>
    <mergeCell ref="A39:F39"/>
    <mergeCell ref="A40:F40"/>
    <mergeCell ref="A69:F69"/>
    <mergeCell ref="A70:F70"/>
    <mergeCell ref="A111:F111"/>
    <mergeCell ref="A112:F112"/>
    <mergeCell ref="A135:F135"/>
    <mergeCell ref="A136:F136"/>
  </mergeCells>
  <pageMargins left="0.7" right="0.7" top="0.75" bottom="0.75" header="0.3" footer="0.3"/>
  <pageSetup paperSize="9" scale="20" orientation="portrait" horizontalDpi="24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C2156-26F3-4235-A91F-12410F7C0C9D}">
  <sheetPr>
    <tabColor rgb="FF92D050"/>
  </sheetPr>
  <dimension ref="A1:G52"/>
  <sheetViews>
    <sheetView view="pageBreakPreview" topLeftCell="A27" zoomScale="85" zoomScaleNormal="76" zoomScaleSheetLayoutView="85" workbookViewId="0">
      <selection activeCell="F47" sqref="F47"/>
    </sheetView>
  </sheetViews>
  <sheetFormatPr defaultColWidth="8.81640625" defaultRowHeight="15.5"/>
  <cols>
    <col min="1" max="1" width="9.1796875" style="5" customWidth="1"/>
    <col min="2" max="2" width="12.1796875" style="5" customWidth="1"/>
    <col min="3" max="3" width="69.453125" style="11" customWidth="1"/>
    <col min="4" max="4" width="9.1796875" style="12" customWidth="1"/>
    <col min="5" max="5" width="10.54296875" style="5" customWidth="1"/>
    <col min="6" max="6" width="15.08984375" style="13" bestFit="1" customWidth="1"/>
    <col min="7" max="7" width="18.36328125" style="13" customWidth="1"/>
    <col min="8" max="16384" width="8.81640625" style="5"/>
  </cols>
  <sheetData>
    <row r="1" spans="1:7">
      <c r="A1" s="266" t="s">
        <v>440</v>
      </c>
      <c r="B1" s="267"/>
      <c r="C1" s="267"/>
      <c r="D1" s="267"/>
      <c r="E1" s="267"/>
      <c r="F1" s="267"/>
      <c r="G1" s="268"/>
    </row>
    <row r="2" spans="1:7">
      <c r="A2" s="269"/>
      <c r="B2" s="270"/>
      <c r="C2" s="270"/>
      <c r="D2" s="270"/>
      <c r="E2" s="270"/>
      <c r="F2" s="270"/>
      <c r="G2" s="271"/>
    </row>
    <row r="3" spans="1:7" ht="16" thickBot="1">
      <c r="A3" s="272" t="s">
        <v>441</v>
      </c>
      <c r="B3" s="273"/>
      <c r="C3" s="273"/>
      <c r="D3" s="273"/>
      <c r="E3" s="273"/>
      <c r="F3" s="273"/>
      <c r="G3" s="274"/>
    </row>
    <row r="4" spans="1:7" s="6" customFormat="1" ht="16" thickBot="1">
      <c r="A4" s="61" t="s">
        <v>0</v>
      </c>
      <c r="B4" s="61" t="s">
        <v>1</v>
      </c>
      <c r="C4" s="62" t="s">
        <v>2</v>
      </c>
      <c r="D4" s="61" t="s">
        <v>3</v>
      </c>
      <c r="E4" s="61" t="s">
        <v>4</v>
      </c>
      <c r="F4" s="63" t="s">
        <v>5</v>
      </c>
      <c r="G4" s="63" t="s">
        <v>6</v>
      </c>
    </row>
    <row r="5" spans="1:7">
      <c r="A5" s="26"/>
      <c r="B5" s="26"/>
      <c r="C5" s="27"/>
      <c r="D5" s="1"/>
      <c r="E5" s="26"/>
      <c r="F5" s="14"/>
      <c r="G5" s="14"/>
    </row>
    <row r="6" spans="1:7">
      <c r="A6" s="30" t="s">
        <v>8</v>
      </c>
      <c r="B6" s="30" t="s">
        <v>198</v>
      </c>
      <c r="C6" s="31" t="s">
        <v>13</v>
      </c>
      <c r="D6" s="23"/>
      <c r="E6" s="64"/>
      <c r="F6" s="15" t="s">
        <v>8</v>
      </c>
      <c r="G6" s="15" t="s">
        <v>8</v>
      </c>
    </row>
    <row r="7" spans="1:7">
      <c r="A7" s="30"/>
      <c r="B7" s="30"/>
      <c r="C7" s="31"/>
      <c r="D7" s="23"/>
      <c r="E7" s="64"/>
      <c r="F7" s="15"/>
      <c r="G7" s="15"/>
    </row>
    <row r="8" spans="1:7">
      <c r="A8" s="30" t="s">
        <v>8</v>
      </c>
      <c r="B8" s="30" t="s">
        <v>8</v>
      </c>
      <c r="C8" s="31" t="s">
        <v>199</v>
      </c>
      <c r="D8" s="23"/>
      <c r="E8" s="64"/>
      <c r="F8" s="15" t="s">
        <v>8</v>
      </c>
      <c r="G8" s="15" t="s">
        <v>8</v>
      </c>
    </row>
    <row r="9" spans="1:7">
      <c r="A9" s="30"/>
      <c r="B9" s="30"/>
      <c r="C9" s="31"/>
      <c r="D9" s="23"/>
      <c r="E9" s="64"/>
      <c r="F9" s="15"/>
      <c r="G9" s="15"/>
    </row>
    <row r="10" spans="1:7">
      <c r="A10" s="65"/>
      <c r="B10" s="65"/>
      <c r="C10" s="66" t="s">
        <v>16</v>
      </c>
      <c r="D10" s="36" t="s">
        <v>8</v>
      </c>
      <c r="E10" s="67"/>
      <c r="F10" s="15" t="s">
        <v>8</v>
      </c>
      <c r="G10" s="15" t="s">
        <v>8</v>
      </c>
    </row>
    <row r="11" spans="1:7">
      <c r="A11" s="68"/>
      <c r="B11" s="69"/>
      <c r="C11" s="31"/>
      <c r="D11" s="23"/>
      <c r="E11" s="64"/>
      <c r="F11" s="15"/>
      <c r="G11" s="15"/>
    </row>
    <row r="12" spans="1:7">
      <c r="A12" s="68"/>
      <c r="B12" s="69"/>
      <c r="C12" s="70" t="s">
        <v>445</v>
      </c>
      <c r="D12" s="23"/>
      <c r="E12" s="64"/>
      <c r="F12" s="15"/>
      <c r="G12" s="15" t="s">
        <v>8</v>
      </c>
    </row>
    <row r="13" spans="1:7">
      <c r="A13" s="68"/>
      <c r="B13" s="69"/>
      <c r="C13" s="31"/>
      <c r="D13" s="23"/>
      <c r="E13" s="64"/>
      <c r="F13" s="15"/>
      <c r="G13" s="15"/>
    </row>
    <row r="14" spans="1:7">
      <c r="A14" s="68">
        <v>1</v>
      </c>
      <c r="B14" s="69" t="s">
        <v>200</v>
      </c>
      <c r="C14" s="32" t="s">
        <v>201</v>
      </c>
      <c r="D14" s="23" t="s">
        <v>202</v>
      </c>
      <c r="E14" s="71">
        <v>1</v>
      </c>
      <c r="F14" s="4"/>
      <c r="G14" s="15">
        <f>+E14*F14</f>
        <v>0</v>
      </c>
    </row>
    <row r="15" spans="1:7" s="28" customFormat="1">
      <c r="A15" s="68"/>
      <c r="B15" s="69"/>
      <c r="C15" s="32"/>
      <c r="D15" s="23"/>
      <c r="E15" s="64"/>
      <c r="F15" s="15"/>
      <c r="G15" s="15"/>
    </row>
    <row r="16" spans="1:7">
      <c r="A16" s="72">
        <v>2</v>
      </c>
      <c r="B16" s="73" t="s">
        <v>200</v>
      </c>
      <c r="C16" s="32" t="s">
        <v>203</v>
      </c>
      <c r="D16" s="23" t="s">
        <v>202</v>
      </c>
      <c r="E16" s="71">
        <v>15</v>
      </c>
      <c r="F16" s="4"/>
      <c r="G16" s="15">
        <f>+E16*F16</f>
        <v>0</v>
      </c>
    </row>
    <row r="17" spans="1:7" s="28" customFormat="1">
      <c r="A17" s="72"/>
      <c r="B17" s="73"/>
      <c r="C17" s="32"/>
      <c r="D17" s="23"/>
      <c r="E17" s="71"/>
      <c r="F17" s="15"/>
      <c r="G17" s="77"/>
    </row>
    <row r="18" spans="1:7" s="28" customFormat="1">
      <c r="A18" s="74"/>
      <c r="B18" s="30"/>
      <c r="C18" s="70" t="s">
        <v>446</v>
      </c>
      <c r="D18" s="23"/>
      <c r="E18" s="71"/>
      <c r="F18" s="15"/>
      <c r="G18" s="15"/>
    </row>
    <row r="19" spans="1:7" s="28" customFormat="1">
      <c r="A19" s="74"/>
      <c r="B19" s="30"/>
      <c r="C19" s="32"/>
      <c r="D19" s="23"/>
      <c r="E19" s="71"/>
      <c r="F19" s="15"/>
      <c r="G19" s="15"/>
    </row>
    <row r="20" spans="1:7" s="28" customFormat="1">
      <c r="A20" s="74"/>
      <c r="B20" s="30"/>
      <c r="C20" s="70" t="s">
        <v>447</v>
      </c>
      <c r="D20" s="23"/>
      <c r="E20" s="64"/>
      <c r="F20" s="15"/>
      <c r="G20" s="15" t="s">
        <v>8</v>
      </c>
    </row>
    <row r="21" spans="1:7" s="28" customFormat="1">
      <c r="A21" s="74"/>
      <c r="B21" s="30"/>
      <c r="C21" s="31"/>
      <c r="D21" s="23"/>
      <c r="E21" s="64"/>
      <c r="F21" s="15"/>
      <c r="G21" s="15"/>
    </row>
    <row r="22" spans="1:7">
      <c r="A22" s="75">
        <v>3</v>
      </c>
      <c r="B22" s="76" t="s">
        <v>204</v>
      </c>
      <c r="C22" s="32" t="s">
        <v>449</v>
      </c>
      <c r="D22" s="23" t="s">
        <v>205</v>
      </c>
      <c r="E22" s="71">
        <v>25</v>
      </c>
      <c r="F22" s="4"/>
      <c r="G22" s="15">
        <f>+E22*F22</f>
        <v>0</v>
      </c>
    </row>
    <row r="23" spans="1:7" s="28" customFormat="1">
      <c r="A23" s="75"/>
      <c r="B23" s="76"/>
      <c r="C23" s="31"/>
      <c r="D23" s="23"/>
      <c r="E23" s="64"/>
      <c r="F23" s="15"/>
      <c r="G23" s="15"/>
    </row>
    <row r="24" spans="1:7">
      <c r="A24" s="72">
        <v>4</v>
      </c>
      <c r="B24" s="73" t="s">
        <v>204</v>
      </c>
      <c r="C24" s="32" t="s">
        <v>450</v>
      </c>
      <c r="D24" s="23" t="s">
        <v>205</v>
      </c>
      <c r="E24" s="71">
        <v>25</v>
      </c>
      <c r="F24" s="4"/>
      <c r="G24" s="15">
        <f>+E24*F24</f>
        <v>0</v>
      </c>
    </row>
    <row r="25" spans="1:7" s="28" customFormat="1">
      <c r="A25" s="72"/>
      <c r="B25" s="73"/>
      <c r="C25" s="31"/>
      <c r="D25" s="23"/>
      <c r="E25" s="64"/>
      <c r="F25" s="15"/>
      <c r="G25" s="15"/>
    </row>
    <row r="26" spans="1:7">
      <c r="A26" s="72">
        <v>5</v>
      </c>
      <c r="B26" s="73" t="s">
        <v>204</v>
      </c>
      <c r="C26" s="32" t="s">
        <v>206</v>
      </c>
      <c r="D26" s="23" t="s">
        <v>205</v>
      </c>
      <c r="E26" s="71">
        <v>25</v>
      </c>
      <c r="F26" s="4"/>
      <c r="G26" s="15">
        <f>+E26*F26</f>
        <v>0</v>
      </c>
    </row>
    <row r="27" spans="1:7" s="28" customFormat="1">
      <c r="A27" s="72"/>
      <c r="B27" s="73"/>
      <c r="C27" s="31"/>
      <c r="D27" s="23"/>
      <c r="E27" s="64"/>
      <c r="F27" s="15"/>
      <c r="G27" s="15"/>
    </row>
    <row r="28" spans="1:7">
      <c r="A28" s="72">
        <v>6</v>
      </c>
      <c r="B28" s="73" t="s">
        <v>207</v>
      </c>
      <c r="C28" s="32" t="s">
        <v>208</v>
      </c>
      <c r="D28" s="23" t="s">
        <v>202</v>
      </c>
      <c r="E28" s="71">
        <v>5</v>
      </c>
      <c r="F28" s="4"/>
      <c r="G28" s="15">
        <f>+E28*F28</f>
        <v>0</v>
      </c>
    </row>
    <row r="29" spans="1:7" s="28" customFormat="1">
      <c r="A29" s="72"/>
      <c r="B29" s="73"/>
      <c r="C29" s="31"/>
      <c r="D29" s="23"/>
      <c r="E29" s="64"/>
      <c r="F29" s="15"/>
      <c r="G29" s="15"/>
    </row>
    <row r="30" spans="1:7" s="28" customFormat="1">
      <c r="A30" s="75"/>
      <c r="B30" s="76"/>
      <c r="C30" s="70" t="s">
        <v>448</v>
      </c>
      <c r="D30" s="23"/>
      <c r="E30" s="64"/>
      <c r="F30" s="15"/>
      <c r="G30" s="15"/>
    </row>
    <row r="31" spans="1:7" s="28" customFormat="1">
      <c r="A31" s="75"/>
      <c r="B31" s="76"/>
      <c r="C31" s="32"/>
      <c r="D31" s="23"/>
      <c r="E31" s="64"/>
      <c r="F31" s="15"/>
      <c r="G31" s="15"/>
    </row>
    <row r="32" spans="1:7">
      <c r="A32" s="75">
        <v>7</v>
      </c>
      <c r="B32" s="76" t="s">
        <v>209</v>
      </c>
      <c r="C32" s="32" t="s">
        <v>451</v>
      </c>
      <c r="D32" s="23" t="s">
        <v>202</v>
      </c>
      <c r="E32" s="71">
        <v>15</v>
      </c>
      <c r="F32" s="4"/>
      <c r="G32" s="15">
        <f>+E32*F32</f>
        <v>0</v>
      </c>
    </row>
    <row r="33" spans="1:7" s="28" customFormat="1">
      <c r="A33" s="30"/>
      <c r="B33" s="30"/>
      <c r="C33" s="32"/>
      <c r="D33" s="23"/>
      <c r="E33" s="71"/>
      <c r="F33" s="15"/>
      <c r="G33" s="15"/>
    </row>
    <row r="34" spans="1:7">
      <c r="A34" s="75">
        <v>8</v>
      </c>
      <c r="B34" s="76" t="s">
        <v>209</v>
      </c>
      <c r="C34" s="32" t="s">
        <v>210</v>
      </c>
      <c r="D34" s="23" t="s">
        <v>211</v>
      </c>
      <c r="E34" s="71">
        <v>15</v>
      </c>
      <c r="F34" s="4"/>
      <c r="G34" s="15">
        <f>+E34*F34</f>
        <v>0</v>
      </c>
    </row>
    <row r="35" spans="1:7" s="28" customFormat="1">
      <c r="A35" s="30"/>
      <c r="B35" s="30"/>
      <c r="C35" s="32"/>
      <c r="D35" s="23"/>
      <c r="E35" s="71"/>
      <c r="F35" s="15"/>
      <c r="G35" s="15"/>
    </row>
    <row r="36" spans="1:7" s="33" customFormat="1">
      <c r="A36" s="275" t="s">
        <v>444</v>
      </c>
      <c r="B36" s="276"/>
      <c r="C36" s="276"/>
      <c r="D36" s="276"/>
      <c r="E36" s="276"/>
      <c r="F36" s="277"/>
      <c r="G36" s="16">
        <f>SUM(G7:G35)</f>
        <v>0</v>
      </c>
    </row>
    <row r="37" spans="1:7" s="33" customFormat="1">
      <c r="A37" s="278" t="s">
        <v>443</v>
      </c>
      <c r="B37" s="279"/>
      <c r="C37" s="279"/>
      <c r="D37" s="279"/>
      <c r="E37" s="279"/>
      <c r="F37" s="280"/>
      <c r="G37" s="17">
        <f>G36</f>
        <v>0</v>
      </c>
    </row>
    <row r="38" spans="1:7" s="28" customFormat="1">
      <c r="A38" s="30"/>
      <c r="B38" s="30"/>
      <c r="C38" s="32"/>
      <c r="D38" s="23"/>
      <c r="E38" s="71"/>
      <c r="F38" s="15"/>
      <c r="G38" s="15"/>
    </row>
    <row r="39" spans="1:7">
      <c r="A39" s="30"/>
      <c r="B39" s="30"/>
      <c r="C39" s="70" t="s">
        <v>452</v>
      </c>
      <c r="D39" s="23"/>
      <c r="E39" s="71"/>
      <c r="F39" s="4"/>
      <c r="G39" s="15"/>
    </row>
    <row r="40" spans="1:7" s="28" customFormat="1">
      <c r="A40" s="74"/>
      <c r="B40" s="30"/>
      <c r="C40" s="70"/>
      <c r="D40" s="23"/>
      <c r="E40" s="71"/>
      <c r="F40" s="15"/>
      <c r="G40" s="15"/>
    </row>
    <row r="41" spans="1:7">
      <c r="A41" s="72">
        <v>9</v>
      </c>
      <c r="B41" s="73" t="s">
        <v>212</v>
      </c>
      <c r="C41" s="32" t="s">
        <v>213</v>
      </c>
      <c r="D41" s="23" t="s">
        <v>211</v>
      </c>
      <c r="E41" s="71">
        <v>5</v>
      </c>
      <c r="F41" s="4"/>
      <c r="G41" s="15">
        <f>+E41*F41</f>
        <v>0</v>
      </c>
    </row>
    <row r="42" spans="1:7" s="28" customFormat="1">
      <c r="A42" s="72"/>
      <c r="B42" s="73"/>
      <c r="C42" s="32"/>
      <c r="D42" s="23"/>
      <c r="E42" s="64"/>
      <c r="F42" s="15"/>
      <c r="G42" s="15"/>
    </row>
    <row r="43" spans="1:7" s="28" customFormat="1" ht="31">
      <c r="A43" s="78"/>
      <c r="B43" s="79"/>
      <c r="C43" s="70" t="s">
        <v>453</v>
      </c>
      <c r="D43" s="23"/>
      <c r="E43" s="64"/>
      <c r="F43" s="15"/>
      <c r="G43" s="15"/>
    </row>
    <row r="44" spans="1:7" s="28" customFormat="1">
      <c r="A44" s="78"/>
      <c r="B44" s="79"/>
      <c r="C44" s="31"/>
      <c r="D44" s="23"/>
      <c r="E44" s="64"/>
      <c r="F44" s="15"/>
      <c r="G44" s="15"/>
    </row>
    <row r="45" spans="1:7">
      <c r="A45" s="78">
        <v>10</v>
      </c>
      <c r="B45" s="80">
        <v>40392</v>
      </c>
      <c r="C45" s="32" t="s">
        <v>214</v>
      </c>
      <c r="D45" s="23" t="s">
        <v>195</v>
      </c>
      <c r="E45" s="71">
        <v>1000</v>
      </c>
      <c r="F45" s="4"/>
      <c r="G45" s="15">
        <f>+E45*F45</f>
        <v>0</v>
      </c>
    </row>
    <row r="46" spans="1:7" s="28" customFormat="1">
      <c r="A46" s="30"/>
      <c r="B46" s="30"/>
      <c r="C46" s="32"/>
      <c r="D46" s="23"/>
      <c r="E46" s="71"/>
      <c r="F46" s="15"/>
      <c r="G46" s="15"/>
    </row>
    <row r="47" spans="1:7" s="28" customFormat="1">
      <c r="A47" s="30"/>
      <c r="B47" s="30"/>
      <c r="C47" s="32"/>
      <c r="D47" s="23"/>
      <c r="E47" s="71"/>
      <c r="F47" s="15"/>
      <c r="G47" s="15"/>
    </row>
    <row r="48" spans="1:7" s="28" customFormat="1">
      <c r="A48" s="30"/>
      <c r="B48" s="30"/>
      <c r="C48" s="32"/>
      <c r="D48" s="23"/>
      <c r="E48" s="71"/>
      <c r="F48" s="15"/>
      <c r="G48" s="15"/>
    </row>
    <row r="49" spans="1:7" s="28" customFormat="1">
      <c r="A49" s="30"/>
      <c r="B49" s="30"/>
      <c r="C49" s="32"/>
      <c r="D49" s="23"/>
      <c r="E49" s="71"/>
      <c r="F49" s="15"/>
      <c r="G49" s="15"/>
    </row>
    <row r="50" spans="1:7" s="28" customFormat="1">
      <c r="A50" s="30"/>
      <c r="B50" s="30"/>
      <c r="C50" s="32"/>
      <c r="D50" s="23"/>
      <c r="E50" s="71"/>
      <c r="F50" s="15"/>
      <c r="G50" s="15"/>
    </row>
    <row r="51" spans="1:7" s="28" customFormat="1">
      <c r="A51" s="34"/>
      <c r="B51" s="34"/>
      <c r="C51" s="35"/>
      <c r="D51" s="36"/>
      <c r="E51" s="81"/>
      <c r="F51" s="19"/>
      <c r="G51" s="19"/>
    </row>
    <row r="52" spans="1:7" s="33" customFormat="1" ht="16" thickBot="1">
      <c r="A52" s="82"/>
      <c r="B52" s="82"/>
      <c r="C52" s="83" t="s">
        <v>442</v>
      </c>
      <c r="D52" s="84"/>
      <c r="E52" s="82"/>
      <c r="F52" s="85"/>
      <c r="G52" s="85">
        <f>SUM(G37:G51)</f>
        <v>0</v>
      </c>
    </row>
  </sheetData>
  <sheetProtection algorithmName="SHA-512" hashValue="YqlyQASBSn8KRVih6hYpqZR1EtQGaNdxgfC/zdHeqwU1xoi2ZW0+8nj0JvnVCCd2atbG4iF/8LXuPx5AP8WClw==" saltValue="3liRdajlcx7qmCiImJLLtg==" spinCount="100000" sheet="1" objects="1" scenarios="1"/>
  <mergeCells count="4">
    <mergeCell ref="A36:F36"/>
    <mergeCell ref="A37:F37"/>
    <mergeCell ref="A1:G2"/>
    <mergeCell ref="A3:G3"/>
  </mergeCells>
  <pageMargins left="0.7" right="0.7" top="0.75" bottom="0.75" header="0.3" footer="0.3"/>
  <pageSetup paperSize="9" scale="60" orientation="portrait" horizontalDpi="24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292AF-4194-49F6-B7A2-F56C52BB1EEB}">
  <sheetPr>
    <tabColor rgb="FF92D050"/>
  </sheetPr>
  <dimension ref="A1:G135"/>
  <sheetViews>
    <sheetView view="pageBreakPreview" topLeftCell="A103" zoomScale="85" zoomScaleNormal="76" zoomScaleSheetLayoutView="85" workbookViewId="0">
      <selection activeCell="G134" sqref="G134"/>
    </sheetView>
  </sheetViews>
  <sheetFormatPr defaultColWidth="8.81640625" defaultRowHeight="15.5"/>
  <cols>
    <col min="1" max="1" width="9.1796875" style="42" customWidth="1"/>
    <col min="2" max="2" width="12.1796875" style="42" customWidth="1"/>
    <col min="3" max="3" width="69.453125" style="51" customWidth="1"/>
    <col min="4" max="4" width="9.1796875" style="52" customWidth="1"/>
    <col min="5" max="5" width="12.453125" style="52" bestFit="1" customWidth="1"/>
    <col min="6" max="6" width="14.1796875" style="53" bestFit="1" customWidth="1"/>
    <col min="7" max="7" width="18.36328125" style="53" customWidth="1"/>
    <col min="8" max="16384" width="8.81640625" style="42"/>
  </cols>
  <sheetData>
    <row r="1" spans="1:7" s="86" customFormat="1">
      <c r="A1" s="284" t="s">
        <v>440</v>
      </c>
      <c r="B1" s="285"/>
      <c r="C1" s="285"/>
      <c r="D1" s="285"/>
      <c r="E1" s="285"/>
      <c r="F1" s="285"/>
      <c r="G1" s="286"/>
    </row>
    <row r="2" spans="1:7" s="86" customFormat="1">
      <c r="A2" s="287"/>
      <c r="B2" s="288"/>
      <c r="C2" s="288"/>
      <c r="D2" s="288"/>
      <c r="E2" s="288"/>
      <c r="F2" s="288"/>
      <c r="G2" s="289"/>
    </row>
    <row r="3" spans="1:7" s="86" customFormat="1" ht="16" thickBot="1">
      <c r="A3" s="290" t="s">
        <v>441</v>
      </c>
      <c r="B3" s="291"/>
      <c r="C3" s="291"/>
      <c r="D3" s="291"/>
      <c r="E3" s="291"/>
      <c r="F3" s="291"/>
      <c r="G3" s="292"/>
    </row>
    <row r="4" spans="1:7" s="90" customFormat="1" ht="16" thickBot="1">
      <c r="A4" s="87" t="s">
        <v>0</v>
      </c>
      <c r="B4" s="87" t="s">
        <v>1</v>
      </c>
      <c r="C4" s="88" t="s">
        <v>2</v>
      </c>
      <c r="D4" s="87" t="s">
        <v>3</v>
      </c>
      <c r="E4" s="87" t="s">
        <v>4</v>
      </c>
      <c r="F4" s="89" t="s">
        <v>5</v>
      </c>
      <c r="G4" s="89" t="s">
        <v>6</v>
      </c>
    </row>
    <row r="5" spans="1:7" s="86" customFormat="1">
      <c r="A5" s="91"/>
      <c r="B5" s="91"/>
      <c r="C5" s="92"/>
      <c r="D5" s="93"/>
      <c r="E5" s="93"/>
      <c r="F5" s="94"/>
      <c r="G5" s="94"/>
    </row>
    <row r="6" spans="1:7" s="86" customFormat="1">
      <c r="A6" s="95" t="s">
        <v>8</v>
      </c>
      <c r="B6" s="95"/>
      <c r="C6" s="96" t="s">
        <v>215</v>
      </c>
      <c r="D6" s="97"/>
      <c r="E6" s="98"/>
      <c r="F6" s="99" t="s">
        <v>8</v>
      </c>
      <c r="G6" s="99" t="s">
        <v>8</v>
      </c>
    </row>
    <row r="7" spans="1:7" s="86" customFormat="1">
      <c r="A7" s="95"/>
      <c r="B7" s="95"/>
      <c r="C7" s="96"/>
      <c r="D7" s="97"/>
      <c r="E7" s="98"/>
      <c r="F7" s="99"/>
      <c r="G7" s="99"/>
    </row>
    <row r="8" spans="1:7" s="86" customFormat="1">
      <c r="A8" s="95" t="s">
        <v>8</v>
      </c>
      <c r="B8" s="95" t="s">
        <v>8</v>
      </c>
      <c r="C8" s="96" t="s">
        <v>216</v>
      </c>
      <c r="D8" s="97"/>
      <c r="E8" s="98"/>
      <c r="F8" s="99" t="s">
        <v>8</v>
      </c>
      <c r="G8" s="99" t="s">
        <v>8</v>
      </c>
    </row>
    <row r="9" spans="1:7" s="86" customFormat="1">
      <c r="A9" s="95"/>
      <c r="B9" s="95"/>
      <c r="C9" s="96"/>
      <c r="D9" s="97"/>
      <c r="E9" s="98"/>
      <c r="F9" s="99"/>
      <c r="G9" s="99"/>
    </row>
    <row r="10" spans="1:7" s="86" customFormat="1">
      <c r="A10" s="100"/>
      <c r="B10" s="100"/>
      <c r="C10" s="101" t="s">
        <v>16</v>
      </c>
      <c r="D10" s="102"/>
      <c r="E10" s="103"/>
      <c r="F10" s="99" t="s">
        <v>8</v>
      </c>
      <c r="G10" s="99" t="s">
        <v>8</v>
      </c>
    </row>
    <row r="11" spans="1:7" s="86" customFormat="1">
      <c r="A11" s="104"/>
      <c r="B11" s="69"/>
      <c r="C11" s="96"/>
      <c r="D11" s="97"/>
      <c r="E11" s="98"/>
      <c r="F11" s="99"/>
      <c r="G11" s="99"/>
    </row>
    <row r="12" spans="1:7" s="86" customFormat="1">
      <c r="A12" s="104"/>
      <c r="B12" s="95" t="s">
        <v>475</v>
      </c>
      <c r="C12" s="96" t="s">
        <v>454</v>
      </c>
      <c r="D12" s="105"/>
      <c r="E12" s="106"/>
      <c r="F12" s="99"/>
      <c r="G12" s="99"/>
    </row>
    <row r="13" spans="1:7" s="86" customFormat="1">
      <c r="A13" s="104"/>
      <c r="B13" s="69"/>
      <c r="C13" s="107"/>
      <c r="D13" s="105"/>
      <c r="E13" s="106"/>
      <c r="F13" s="99"/>
      <c r="G13" s="99"/>
    </row>
    <row r="14" spans="1:7" s="86" customFormat="1">
      <c r="A14" s="104"/>
      <c r="B14" s="69"/>
      <c r="C14" s="108" t="s">
        <v>455</v>
      </c>
      <c r="D14" s="105"/>
      <c r="E14" s="98"/>
      <c r="F14" s="99"/>
      <c r="G14" s="99"/>
    </row>
    <row r="15" spans="1:7" s="86" customFormat="1">
      <c r="A15" s="104"/>
      <c r="B15" s="69"/>
      <c r="C15" s="107"/>
      <c r="D15" s="105"/>
      <c r="E15" s="98"/>
      <c r="F15" s="99"/>
      <c r="G15" s="99"/>
    </row>
    <row r="16" spans="1:7" s="86" customFormat="1" ht="62">
      <c r="A16" s="104">
        <v>1</v>
      </c>
      <c r="B16" s="69" t="s">
        <v>217</v>
      </c>
      <c r="C16" s="107" t="s">
        <v>456</v>
      </c>
      <c r="D16" s="105"/>
      <c r="E16" s="106"/>
      <c r="F16" s="99"/>
      <c r="G16" s="99"/>
    </row>
    <row r="17" spans="1:7" s="86" customFormat="1">
      <c r="A17" s="104"/>
      <c r="B17" s="69"/>
      <c r="C17" s="107"/>
      <c r="D17" s="105"/>
      <c r="E17" s="106"/>
      <c r="F17" s="99"/>
      <c r="G17" s="99"/>
    </row>
    <row r="18" spans="1:7">
      <c r="A18" s="104"/>
      <c r="B18" s="69"/>
      <c r="C18" s="107" t="s">
        <v>457</v>
      </c>
      <c r="D18" s="105" t="s">
        <v>218</v>
      </c>
      <c r="E18" s="106">
        <v>40</v>
      </c>
      <c r="F18" s="44"/>
      <c r="G18" s="99">
        <f>+E18*F18</f>
        <v>0</v>
      </c>
    </row>
    <row r="19" spans="1:7">
      <c r="A19" s="109"/>
      <c r="B19" s="69"/>
      <c r="C19" s="107"/>
      <c r="D19" s="105"/>
      <c r="E19" s="106"/>
      <c r="F19" s="44"/>
      <c r="G19" s="111"/>
    </row>
    <row r="20" spans="1:7">
      <c r="A20" s="110"/>
      <c r="B20" s="95"/>
      <c r="C20" s="108" t="s">
        <v>458</v>
      </c>
      <c r="D20" s="105"/>
      <c r="E20" s="106"/>
      <c r="F20" s="44"/>
      <c r="G20" s="99"/>
    </row>
    <row r="21" spans="1:7">
      <c r="A21" s="110"/>
      <c r="B21" s="95"/>
      <c r="C21" s="108"/>
      <c r="D21" s="105"/>
      <c r="E21" s="106"/>
      <c r="F21" s="44"/>
      <c r="G21" s="99"/>
    </row>
    <row r="22" spans="1:7">
      <c r="A22" s="110">
        <v>2</v>
      </c>
      <c r="B22" s="69" t="s">
        <v>219</v>
      </c>
      <c r="C22" s="107" t="s">
        <v>220</v>
      </c>
      <c r="D22" s="105" t="s">
        <v>218</v>
      </c>
      <c r="E22" s="106">
        <v>40</v>
      </c>
      <c r="F22" s="44"/>
      <c r="G22" s="99">
        <f>+E22*F22</f>
        <v>0</v>
      </c>
    </row>
    <row r="23" spans="1:7">
      <c r="A23" s="110"/>
      <c r="B23" s="95"/>
      <c r="C23" s="107"/>
      <c r="D23" s="105"/>
      <c r="E23" s="106"/>
      <c r="F23" s="44"/>
      <c r="G23" s="99"/>
    </row>
    <row r="24" spans="1:7">
      <c r="A24" s="110"/>
      <c r="B24" s="95"/>
      <c r="C24" s="108" t="s">
        <v>459</v>
      </c>
      <c r="D24" s="97"/>
      <c r="E24" s="98"/>
      <c r="F24" s="44"/>
      <c r="G24" s="99" t="s">
        <v>8</v>
      </c>
    </row>
    <row r="25" spans="1:7">
      <c r="A25" s="110"/>
      <c r="B25" s="95"/>
      <c r="C25" s="108"/>
      <c r="D25" s="97"/>
      <c r="E25" s="98"/>
      <c r="F25" s="44"/>
      <c r="G25" s="99"/>
    </row>
    <row r="26" spans="1:7" ht="31">
      <c r="A26" s="110">
        <v>3</v>
      </c>
      <c r="B26" s="95" t="s">
        <v>68</v>
      </c>
      <c r="C26" s="96" t="s">
        <v>221</v>
      </c>
      <c r="D26" s="105" t="s">
        <v>218</v>
      </c>
      <c r="E26" s="106">
        <v>40</v>
      </c>
      <c r="F26" s="44"/>
      <c r="G26" s="99">
        <f>+E26*F26</f>
        <v>0</v>
      </c>
    </row>
    <row r="27" spans="1:7">
      <c r="A27" s="110"/>
      <c r="B27" s="95"/>
      <c r="C27" s="96"/>
      <c r="D27" s="97"/>
      <c r="E27" s="98"/>
      <c r="F27" s="44"/>
      <c r="G27" s="99"/>
    </row>
    <row r="28" spans="1:7" ht="31">
      <c r="A28" s="104"/>
      <c r="B28" s="69" t="s">
        <v>462</v>
      </c>
      <c r="C28" s="96" t="s">
        <v>460</v>
      </c>
      <c r="D28" s="97"/>
      <c r="E28" s="106"/>
      <c r="F28" s="44"/>
      <c r="G28" s="99"/>
    </row>
    <row r="29" spans="1:7">
      <c r="A29" s="104"/>
      <c r="B29" s="69"/>
      <c r="C29" s="107"/>
      <c r="D29" s="97"/>
      <c r="E29" s="106"/>
      <c r="F29" s="44"/>
      <c r="G29" s="99"/>
    </row>
    <row r="30" spans="1:7">
      <c r="A30" s="104"/>
      <c r="B30" s="69"/>
      <c r="C30" s="108" t="s">
        <v>461</v>
      </c>
      <c r="D30" s="97"/>
      <c r="E30" s="98"/>
      <c r="F30" s="44"/>
      <c r="G30" s="99"/>
    </row>
    <row r="31" spans="1:7">
      <c r="A31" s="104"/>
      <c r="B31" s="69"/>
      <c r="C31" s="96"/>
      <c r="D31" s="97"/>
      <c r="E31" s="98"/>
      <c r="F31" s="44"/>
      <c r="G31" s="99"/>
    </row>
    <row r="32" spans="1:7" ht="36.5" customHeight="1">
      <c r="A32" s="104">
        <v>4</v>
      </c>
      <c r="B32" s="69" t="s">
        <v>223</v>
      </c>
      <c r="C32" s="107" t="s">
        <v>224</v>
      </c>
      <c r="D32" s="105" t="s">
        <v>225</v>
      </c>
      <c r="E32" s="106">
        <v>128</v>
      </c>
      <c r="F32" s="44"/>
      <c r="G32" s="99">
        <f>+E32*F32</f>
        <v>0</v>
      </c>
    </row>
    <row r="33" spans="1:7">
      <c r="A33" s="104"/>
      <c r="B33" s="69"/>
      <c r="C33" s="96"/>
      <c r="D33" s="97"/>
      <c r="E33" s="98"/>
      <c r="F33" s="44"/>
      <c r="G33" s="99"/>
    </row>
    <row r="34" spans="1:7">
      <c r="A34" s="104"/>
      <c r="B34" s="69"/>
      <c r="C34" s="107"/>
      <c r="D34" s="97"/>
      <c r="E34" s="106"/>
      <c r="F34" s="44"/>
      <c r="G34" s="99"/>
    </row>
    <row r="35" spans="1:7">
      <c r="A35" s="104"/>
      <c r="B35" s="69"/>
      <c r="C35" s="96"/>
      <c r="D35" s="97"/>
      <c r="E35" s="98"/>
      <c r="F35" s="44"/>
      <c r="G35" s="99"/>
    </row>
    <row r="36" spans="1:7">
      <c r="A36" s="104"/>
      <c r="B36" s="69"/>
      <c r="C36" s="107"/>
      <c r="D36" s="97"/>
      <c r="E36" s="106"/>
      <c r="F36" s="44"/>
      <c r="G36" s="99"/>
    </row>
    <row r="37" spans="1:7">
      <c r="A37" s="104"/>
      <c r="B37" s="69"/>
      <c r="C37" s="96"/>
      <c r="D37" s="97"/>
      <c r="E37" s="98"/>
      <c r="F37" s="44"/>
      <c r="G37" s="99"/>
    </row>
    <row r="38" spans="1:7">
      <c r="A38" s="104"/>
      <c r="B38" s="69"/>
      <c r="C38" s="108"/>
      <c r="D38" s="105"/>
      <c r="E38" s="98"/>
      <c r="F38" s="44"/>
      <c r="G38" s="99"/>
    </row>
    <row r="39" spans="1:7">
      <c r="A39" s="104"/>
      <c r="B39" s="69"/>
      <c r="C39" s="107"/>
      <c r="D39" s="105"/>
      <c r="E39" s="98"/>
      <c r="F39" s="44"/>
      <c r="G39" s="99"/>
    </row>
    <row r="40" spans="1:7">
      <c r="A40" s="104"/>
      <c r="B40" s="69"/>
      <c r="C40" s="107"/>
      <c r="D40" s="105"/>
      <c r="E40" s="106"/>
      <c r="F40" s="44"/>
      <c r="G40" s="99"/>
    </row>
    <row r="41" spans="1:7">
      <c r="A41" s="95"/>
      <c r="B41" s="95"/>
      <c r="C41" s="107"/>
      <c r="D41" s="105"/>
      <c r="E41" s="106"/>
      <c r="F41" s="44"/>
      <c r="G41" s="99"/>
    </row>
    <row r="42" spans="1:7">
      <c r="A42" s="104"/>
      <c r="B42" s="69"/>
      <c r="C42" s="107"/>
      <c r="D42" s="105"/>
      <c r="E42" s="106"/>
      <c r="F42" s="44"/>
      <c r="G42" s="99"/>
    </row>
    <row r="43" spans="1:7">
      <c r="A43" s="95"/>
      <c r="B43" s="95"/>
      <c r="C43" s="107"/>
      <c r="D43" s="105"/>
      <c r="E43" s="106"/>
      <c r="F43" s="44"/>
      <c r="G43" s="99"/>
    </row>
    <row r="44" spans="1:7" s="48" customFormat="1">
      <c r="A44" s="293" t="s">
        <v>444</v>
      </c>
      <c r="B44" s="294"/>
      <c r="C44" s="294"/>
      <c r="D44" s="294"/>
      <c r="E44" s="294"/>
      <c r="F44" s="295"/>
      <c r="G44" s="112">
        <f>SUM(G7:G43)</f>
        <v>0</v>
      </c>
    </row>
    <row r="45" spans="1:7" s="48" customFormat="1">
      <c r="A45" s="281" t="s">
        <v>443</v>
      </c>
      <c r="B45" s="282"/>
      <c r="C45" s="282"/>
      <c r="D45" s="282"/>
      <c r="E45" s="282"/>
      <c r="F45" s="283"/>
      <c r="G45" s="113">
        <f>G44</f>
        <v>0</v>
      </c>
    </row>
    <row r="46" spans="1:7">
      <c r="A46" s="95"/>
      <c r="B46" s="95"/>
      <c r="C46" s="107"/>
      <c r="D46" s="105"/>
      <c r="E46" s="106"/>
      <c r="F46" s="44"/>
      <c r="G46" s="99"/>
    </row>
    <row r="47" spans="1:7">
      <c r="A47" s="95"/>
      <c r="B47" s="95"/>
      <c r="C47" s="108" t="s">
        <v>463</v>
      </c>
      <c r="D47" s="105"/>
      <c r="E47" s="106"/>
      <c r="F47" s="44"/>
      <c r="G47" s="99"/>
    </row>
    <row r="48" spans="1:7">
      <c r="A48" s="110"/>
      <c r="B48" s="95"/>
      <c r="C48" s="108" t="s">
        <v>464</v>
      </c>
      <c r="D48" s="105"/>
      <c r="E48" s="106"/>
      <c r="F48" s="44"/>
      <c r="G48" s="99"/>
    </row>
    <row r="49" spans="1:7">
      <c r="A49" s="104">
        <v>5</v>
      </c>
      <c r="B49" s="100" t="s">
        <v>28</v>
      </c>
      <c r="C49" s="107" t="s">
        <v>226</v>
      </c>
      <c r="D49" s="105" t="s">
        <v>195</v>
      </c>
      <c r="E49" s="106">
        <v>122</v>
      </c>
      <c r="F49" s="44"/>
      <c r="G49" s="99">
        <f>+E49*F49</f>
        <v>0</v>
      </c>
    </row>
    <row r="50" spans="1:7">
      <c r="A50" s="104"/>
      <c r="B50" s="69"/>
      <c r="C50" s="107"/>
      <c r="D50" s="105"/>
      <c r="E50" s="106"/>
      <c r="F50" s="44"/>
      <c r="G50" s="99"/>
    </row>
    <row r="51" spans="1:7">
      <c r="A51" s="104"/>
      <c r="B51" s="69"/>
      <c r="C51" s="107" t="s">
        <v>474</v>
      </c>
      <c r="D51" s="105"/>
      <c r="E51" s="98"/>
      <c r="F51" s="44"/>
      <c r="G51" s="99"/>
    </row>
    <row r="52" spans="1:7">
      <c r="A52" s="104"/>
      <c r="B52" s="69"/>
      <c r="C52" s="107"/>
      <c r="D52" s="105"/>
      <c r="E52" s="98"/>
      <c r="F52" s="44"/>
      <c r="G52" s="99"/>
    </row>
    <row r="53" spans="1:7">
      <c r="A53" s="104">
        <v>6</v>
      </c>
      <c r="B53" s="69" t="s">
        <v>39</v>
      </c>
      <c r="C53" s="107" t="s">
        <v>228</v>
      </c>
      <c r="D53" s="105" t="s">
        <v>195</v>
      </c>
      <c r="E53" s="106">
        <v>37</v>
      </c>
      <c r="F53" s="44"/>
      <c r="G53" s="99">
        <f>+E53*F53</f>
        <v>0</v>
      </c>
    </row>
    <row r="54" spans="1:7">
      <c r="A54" s="104"/>
      <c r="B54" s="69"/>
      <c r="C54" s="107"/>
      <c r="D54" s="105"/>
      <c r="E54" s="98"/>
      <c r="F54" s="44"/>
      <c r="G54" s="99"/>
    </row>
    <row r="55" spans="1:7">
      <c r="A55" s="116">
        <v>7</v>
      </c>
      <c r="B55" s="69" t="s">
        <v>41</v>
      </c>
      <c r="C55" s="107" t="s">
        <v>470</v>
      </c>
      <c r="D55" s="105" t="s">
        <v>195</v>
      </c>
      <c r="E55" s="106">
        <v>25</v>
      </c>
      <c r="F55" s="44"/>
      <c r="G55" s="99">
        <f>+E55*F55</f>
        <v>0</v>
      </c>
    </row>
    <row r="56" spans="1:7">
      <c r="A56" s="116"/>
      <c r="B56" s="69"/>
      <c r="C56" s="107"/>
      <c r="D56" s="105"/>
      <c r="E56" s="98"/>
      <c r="F56" s="44"/>
      <c r="G56" s="99"/>
    </row>
    <row r="57" spans="1:7">
      <c r="A57" s="116"/>
      <c r="B57" s="69"/>
      <c r="C57" s="108" t="s">
        <v>472</v>
      </c>
      <c r="D57" s="105"/>
      <c r="E57" s="98"/>
      <c r="F57" s="44"/>
      <c r="G57" s="99"/>
    </row>
    <row r="58" spans="1:7">
      <c r="A58" s="116"/>
      <c r="B58" s="69"/>
      <c r="C58" s="107"/>
      <c r="D58" s="105"/>
      <c r="E58" s="98"/>
      <c r="F58" s="44"/>
      <c r="G58" s="99"/>
    </row>
    <row r="59" spans="1:7">
      <c r="A59" s="116">
        <v>8</v>
      </c>
      <c r="B59" s="69" t="s">
        <v>230</v>
      </c>
      <c r="C59" s="107" t="s">
        <v>471</v>
      </c>
      <c r="D59" s="105" t="s">
        <v>195</v>
      </c>
      <c r="E59" s="106">
        <v>17</v>
      </c>
      <c r="F59" s="44"/>
      <c r="G59" s="99">
        <f>+E59*F59</f>
        <v>0</v>
      </c>
    </row>
    <row r="60" spans="1:7">
      <c r="A60" s="116"/>
      <c r="B60" s="69"/>
      <c r="C60" s="107"/>
      <c r="D60" s="105"/>
      <c r="E60" s="98"/>
      <c r="F60" s="44"/>
      <c r="G60" s="99"/>
    </row>
    <row r="61" spans="1:7">
      <c r="A61" s="116">
        <v>9</v>
      </c>
      <c r="B61" s="69" t="s">
        <v>230</v>
      </c>
      <c r="C61" s="107" t="s">
        <v>473</v>
      </c>
      <c r="D61" s="105" t="s">
        <v>195</v>
      </c>
      <c r="E61" s="106">
        <v>5</v>
      </c>
      <c r="F61" s="44"/>
      <c r="G61" s="99">
        <f>+E61*F61</f>
        <v>0</v>
      </c>
    </row>
    <row r="62" spans="1:7">
      <c r="A62" s="116"/>
      <c r="B62" s="69"/>
      <c r="C62" s="107"/>
      <c r="D62" s="105"/>
      <c r="E62" s="98"/>
      <c r="F62" s="44"/>
      <c r="G62" s="99"/>
    </row>
    <row r="63" spans="1:7" ht="31">
      <c r="A63" s="116"/>
      <c r="B63" s="69" t="s">
        <v>231</v>
      </c>
      <c r="C63" s="96" t="s">
        <v>465</v>
      </c>
      <c r="D63" s="105"/>
      <c r="E63" s="98"/>
      <c r="F63" s="44"/>
      <c r="G63" s="99"/>
    </row>
    <row r="64" spans="1:7">
      <c r="A64" s="116"/>
      <c r="B64" s="69"/>
      <c r="C64" s="96"/>
      <c r="D64" s="105"/>
      <c r="E64" s="98"/>
      <c r="F64" s="44"/>
      <c r="G64" s="99"/>
    </row>
    <row r="65" spans="1:7">
      <c r="A65" s="116"/>
      <c r="B65" s="69"/>
      <c r="C65" s="108" t="s">
        <v>466</v>
      </c>
      <c r="D65" s="105"/>
      <c r="E65" s="106"/>
      <c r="F65" s="44"/>
      <c r="G65" s="99"/>
    </row>
    <row r="66" spans="1:7">
      <c r="A66" s="117"/>
      <c r="B66" s="69"/>
      <c r="C66" s="108"/>
      <c r="D66" s="105"/>
      <c r="E66" s="106"/>
      <c r="F66" s="44"/>
      <c r="G66" s="99"/>
    </row>
    <row r="67" spans="1:7">
      <c r="A67" s="95"/>
      <c r="B67" s="69"/>
      <c r="C67" s="108" t="s">
        <v>232</v>
      </c>
      <c r="D67" s="105"/>
      <c r="E67" s="106"/>
      <c r="F67" s="44"/>
      <c r="G67" s="99"/>
    </row>
    <row r="68" spans="1:7">
      <c r="A68" s="95"/>
      <c r="B68" s="69"/>
      <c r="C68" s="107"/>
      <c r="D68" s="105"/>
      <c r="E68" s="106"/>
      <c r="F68" s="44"/>
      <c r="G68" s="99"/>
    </row>
    <row r="69" spans="1:7">
      <c r="A69" s="95"/>
      <c r="B69" s="69"/>
      <c r="C69" s="118" t="s">
        <v>467</v>
      </c>
      <c r="D69" s="105"/>
      <c r="E69" s="106"/>
      <c r="F69" s="44"/>
      <c r="G69" s="99"/>
    </row>
    <row r="70" spans="1:7">
      <c r="A70" s="95"/>
      <c r="B70" s="119"/>
      <c r="C70" s="107"/>
      <c r="D70" s="105"/>
      <c r="E70" s="106"/>
      <c r="F70" s="44"/>
      <c r="G70" s="99"/>
    </row>
    <row r="71" spans="1:7">
      <c r="A71" s="95">
        <v>11</v>
      </c>
      <c r="B71" s="69" t="s">
        <v>233</v>
      </c>
      <c r="C71" s="107" t="s">
        <v>234</v>
      </c>
      <c r="D71" s="105" t="s">
        <v>225</v>
      </c>
      <c r="E71" s="106">
        <v>25</v>
      </c>
      <c r="F71" s="44"/>
      <c r="G71" s="99">
        <f>+E71*F71</f>
        <v>0</v>
      </c>
    </row>
    <row r="72" spans="1:7">
      <c r="A72" s="95"/>
      <c r="B72" s="95"/>
      <c r="C72" s="107"/>
      <c r="D72" s="105"/>
      <c r="E72" s="106"/>
      <c r="F72" s="44"/>
      <c r="G72" s="99"/>
    </row>
    <row r="73" spans="1:7">
      <c r="A73" s="95"/>
      <c r="B73" s="95"/>
      <c r="C73" s="108" t="s">
        <v>468</v>
      </c>
      <c r="D73" s="105"/>
      <c r="E73" s="106"/>
      <c r="F73" s="44"/>
      <c r="G73" s="99"/>
    </row>
    <row r="74" spans="1:7">
      <c r="A74" s="95"/>
      <c r="B74" s="95"/>
      <c r="C74" s="107"/>
      <c r="D74" s="105"/>
      <c r="E74" s="106"/>
      <c r="F74" s="44"/>
      <c r="G74" s="99"/>
    </row>
    <row r="75" spans="1:7">
      <c r="A75" s="95"/>
      <c r="B75" s="95"/>
      <c r="C75" s="108" t="s">
        <v>469</v>
      </c>
      <c r="D75" s="105"/>
      <c r="E75" s="106"/>
      <c r="F75" s="44"/>
      <c r="G75" s="99"/>
    </row>
    <row r="76" spans="1:7">
      <c r="A76" s="95"/>
      <c r="B76" s="95"/>
      <c r="C76" s="107"/>
      <c r="D76" s="105"/>
      <c r="E76" s="106"/>
      <c r="F76" s="44"/>
      <c r="G76" s="99"/>
    </row>
    <row r="77" spans="1:7">
      <c r="A77" s="95">
        <v>11</v>
      </c>
      <c r="B77" s="69" t="s">
        <v>233</v>
      </c>
      <c r="C77" s="107" t="s">
        <v>235</v>
      </c>
      <c r="D77" s="105" t="s">
        <v>218</v>
      </c>
      <c r="E77" s="106">
        <v>8</v>
      </c>
      <c r="F77" s="44"/>
      <c r="G77" s="99">
        <f>+E77*F77</f>
        <v>0</v>
      </c>
    </row>
    <row r="78" spans="1:7">
      <c r="A78" s="95"/>
      <c r="B78" s="95"/>
      <c r="C78" s="107"/>
      <c r="D78" s="105"/>
      <c r="E78" s="106"/>
      <c r="F78" s="44"/>
      <c r="G78" s="99"/>
    </row>
    <row r="79" spans="1:7">
      <c r="A79" s="95"/>
      <c r="B79" s="95"/>
      <c r="C79" s="107"/>
      <c r="D79" s="105"/>
      <c r="E79" s="106"/>
      <c r="F79" s="44"/>
      <c r="G79" s="99"/>
    </row>
    <row r="80" spans="1:7">
      <c r="A80" s="95"/>
      <c r="B80" s="95"/>
      <c r="C80" s="107"/>
      <c r="D80" s="105"/>
      <c r="E80" s="106"/>
      <c r="F80" s="44"/>
      <c r="G80" s="99"/>
    </row>
    <row r="81" spans="1:7">
      <c r="A81" s="95"/>
      <c r="B81" s="95"/>
      <c r="C81" s="107"/>
      <c r="D81" s="105"/>
      <c r="E81" s="106"/>
      <c r="F81" s="44"/>
      <c r="G81" s="99"/>
    </row>
    <row r="82" spans="1:7" s="48" customFormat="1">
      <c r="A82" s="293" t="s">
        <v>444</v>
      </c>
      <c r="B82" s="294"/>
      <c r="C82" s="294"/>
      <c r="D82" s="294"/>
      <c r="E82" s="294"/>
      <c r="F82" s="295"/>
      <c r="G82" s="112">
        <f>SUM(G45:G81)</f>
        <v>0</v>
      </c>
    </row>
    <row r="83" spans="1:7" s="48" customFormat="1">
      <c r="A83" s="281" t="s">
        <v>443</v>
      </c>
      <c r="B83" s="282"/>
      <c r="C83" s="282"/>
      <c r="D83" s="282"/>
      <c r="E83" s="282"/>
      <c r="F83" s="283"/>
      <c r="G83" s="113">
        <f>G82</f>
        <v>0</v>
      </c>
    </row>
    <row r="84" spans="1:7">
      <c r="A84" s="95"/>
      <c r="B84" s="95"/>
      <c r="C84" s="107"/>
      <c r="D84" s="105"/>
      <c r="E84" s="106"/>
      <c r="F84" s="44"/>
      <c r="G84" s="99"/>
    </row>
    <row r="85" spans="1:7">
      <c r="A85" s="95"/>
      <c r="B85" s="95"/>
      <c r="C85" s="108" t="s">
        <v>476</v>
      </c>
      <c r="D85" s="105"/>
      <c r="E85" s="106"/>
      <c r="F85" s="44"/>
      <c r="G85" s="99"/>
    </row>
    <row r="86" spans="1:7">
      <c r="A86" s="110"/>
      <c r="B86" s="95"/>
      <c r="C86" s="108"/>
      <c r="D86" s="105"/>
      <c r="E86" s="106"/>
      <c r="F86" s="44"/>
      <c r="G86" s="99"/>
    </row>
    <row r="87" spans="1:7">
      <c r="A87" s="110"/>
      <c r="B87" s="95"/>
      <c r="C87" s="108" t="s">
        <v>477</v>
      </c>
      <c r="D87" s="105"/>
      <c r="E87" s="106"/>
      <c r="F87" s="44"/>
      <c r="G87" s="99"/>
    </row>
    <row r="88" spans="1:7">
      <c r="A88" s="110"/>
      <c r="B88" s="86"/>
      <c r="C88" s="108"/>
      <c r="D88" s="105"/>
      <c r="E88" s="106"/>
      <c r="F88" s="44"/>
      <c r="G88" s="99"/>
    </row>
    <row r="89" spans="1:7">
      <c r="A89" s="104">
        <v>12</v>
      </c>
      <c r="B89" s="100" t="s">
        <v>88</v>
      </c>
      <c r="C89" s="107" t="s">
        <v>236</v>
      </c>
      <c r="D89" s="105" t="s">
        <v>225</v>
      </c>
      <c r="E89" s="106">
        <v>115</v>
      </c>
      <c r="F89" s="44"/>
      <c r="G89" s="99">
        <f>+E89*F89</f>
        <v>0</v>
      </c>
    </row>
    <row r="90" spans="1:7">
      <c r="A90" s="104"/>
      <c r="B90" s="119"/>
      <c r="C90" s="107"/>
      <c r="D90" s="105"/>
      <c r="E90" s="106"/>
      <c r="F90" s="44"/>
      <c r="G90" s="99"/>
    </row>
    <row r="91" spans="1:7">
      <c r="A91" s="104"/>
      <c r="B91" s="69"/>
      <c r="C91" s="108" t="s">
        <v>483</v>
      </c>
      <c r="D91" s="105"/>
      <c r="E91" s="106"/>
      <c r="F91" s="44"/>
      <c r="G91" s="99"/>
    </row>
    <row r="92" spans="1:7">
      <c r="A92" s="104">
        <v>13</v>
      </c>
      <c r="B92" s="100" t="s">
        <v>100</v>
      </c>
      <c r="C92" s="107" t="s">
        <v>482</v>
      </c>
      <c r="D92" s="105" t="s">
        <v>195</v>
      </c>
      <c r="E92" s="106">
        <v>90</v>
      </c>
      <c r="F92" s="44"/>
      <c r="G92" s="99">
        <f>+E92*F92</f>
        <v>0</v>
      </c>
    </row>
    <row r="93" spans="1:7">
      <c r="A93" s="104"/>
      <c r="B93" s="69"/>
      <c r="C93" s="107"/>
      <c r="D93" s="105"/>
      <c r="E93" s="106"/>
      <c r="F93" s="44"/>
      <c r="G93" s="99"/>
    </row>
    <row r="94" spans="1:7">
      <c r="A94" s="104"/>
      <c r="B94" s="69"/>
      <c r="C94" s="108" t="s">
        <v>484</v>
      </c>
      <c r="D94" s="105"/>
      <c r="E94" s="106"/>
      <c r="F94" s="44"/>
      <c r="G94" s="99"/>
    </row>
    <row r="95" spans="1:7">
      <c r="A95" s="104">
        <v>14</v>
      </c>
      <c r="B95" s="69"/>
      <c r="C95" s="107" t="s">
        <v>478</v>
      </c>
      <c r="D95" s="105"/>
      <c r="E95" s="98"/>
      <c r="F95" s="44"/>
      <c r="G95" s="99"/>
    </row>
    <row r="96" spans="1:7">
      <c r="A96" s="104"/>
      <c r="B96" s="69"/>
      <c r="C96" s="107"/>
      <c r="D96" s="105"/>
      <c r="E96" s="98"/>
      <c r="F96" s="44"/>
      <c r="G96" s="99"/>
    </row>
    <row r="97" spans="1:7">
      <c r="A97" s="104"/>
      <c r="B97" s="69"/>
      <c r="C97" s="107" t="s">
        <v>479</v>
      </c>
      <c r="D97" s="105" t="s">
        <v>205</v>
      </c>
      <c r="E97" s="106">
        <v>4</v>
      </c>
      <c r="F97" s="44"/>
      <c r="G97" s="99">
        <f>+E97*F97</f>
        <v>0</v>
      </c>
    </row>
    <row r="98" spans="1:7" s="86" customFormat="1">
      <c r="A98" s="104"/>
      <c r="B98" s="69"/>
      <c r="C98" s="107"/>
      <c r="D98" s="105"/>
      <c r="E98" s="98"/>
      <c r="F98" s="99"/>
      <c r="G98" s="99"/>
    </row>
    <row r="99" spans="1:7" s="86" customFormat="1">
      <c r="A99" s="104"/>
      <c r="B99" s="69"/>
      <c r="C99" s="108" t="s">
        <v>480</v>
      </c>
      <c r="D99" s="105"/>
      <c r="E99" s="106"/>
      <c r="F99" s="99"/>
      <c r="G99" s="99"/>
    </row>
    <row r="100" spans="1:7" s="86" customFormat="1">
      <c r="A100" s="104"/>
      <c r="B100" s="69"/>
      <c r="C100" s="107"/>
      <c r="D100" s="105"/>
      <c r="E100" s="106"/>
      <c r="F100" s="99"/>
      <c r="G100" s="99"/>
    </row>
    <row r="101" spans="1:7" s="86" customFormat="1">
      <c r="A101" s="104"/>
      <c r="B101" s="69"/>
      <c r="C101" s="108" t="s">
        <v>481</v>
      </c>
      <c r="D101" s="105"/>
      <c r="E101" s="98"/>
      <c r="F101" s="99"/>
      <c r="G101" s="99"/>
    </row>
    <row r="102" spans="1:7" s="86" customFormat="1">
      <c r="A102" s="104"/>
      <c r="B102" s="69"/>
      <c r="C102" s="107"/>
      <c r="D102" s="105"/>
      <c r="E102" s="98"/>
      <c r="F102" s="99"/>
      <c r="G102" s="99"/>
    </row>
    <row r="103" spans="1:7" s="86" customFormat="1" ht="60" customHeight="1">
      <c r="A103" s="116">
        <v>15</v>
      </c>
      <c r="B103" s="69"/>
      <c r="C103" s="107" t="s">
        <v>237</v>
      </c>
      <c r="D103" s="105"/>
      <c r="E103" s="106"/>
      <c r="F103" s="99"/>
      <c r="G103" s="99"/>
    </row>
    <row r="104" spans="1:7" s="86" customFormat="1">
      <c r="A104" s="116"/>
      <c r="B104" s="69"/>
      <c r="C104" s="107"/>
      <c r="D104" s="105"/>
      <c r="E104" s="98"/>
      <c r="F104" s="99"/>
      <c r="G104" s="99"/>
    </row>
    <row r="105" spans="1:7" s="86" customFormat="1">
      <c r="A105" s="116"/>
      <c r="B105" s="69"/>
      <c r="C105" s="107" t="s">
        <v>1131</v>
      </c>
      <c r="D105" s="105"/>
      <c r="E105" s="98"/>
      <c r="F105" s="99"/>
      <c r="G105" s="99"/>
    </row>
    <row r="106" spans="1:7" s="86" customFormat="1" ht="31">
      <c r="A106" s="116"/>
      <c r="B106" s="69"/>
      <c r="C106" s="107" t="s">
        <v>1132</v>
      </c>
      <c r="D106" s="105"/>
      <c r="E106" s="98"/>
      <c r="F106" s="99"/>
      <c r="G106" s="99"/>
    </row>
    <row r="107" spans="1:7" s="86" customFormat="1">
      <c r="A107" s="116"/>
      <c r="B107" s="69"/>
      <c r="C107" s="107"/>
      <c r="D107" s="105"/>
      <c r="E107" s="106"/>
      <c r="F107" s="99"/>
      <c r="G107" s="99"/>
    </row>
    <row r="108" spans="1:7" s="86" customFormat="1">
      <c r="A108" s="116"/>
      <c r="B108" s="69"/>
      <c r="C108" s="107" t="s">
        <v>1133</v>
      </c>
      <c r="D108" s="105" t="s">
        <v>485</v>
      </c>
      <c r="E108" s="106"/>
      <c r="F108" s="99"/>
      <c r="G108" s="99"/>
    </row>
    <row r="109" spans="1:7" s="86" customFormat="1">
      <c r="A109" s="116"/>
      <c r="B109" s="69"/>
      <c r="C109" s="107"/>
      <c r="D109" s="105"/>
      <c r="E109" s="106"/>
      <c r="F109" s="99"/>
      <c r="G109" s="99"/>
    </row>
    <row r="110" spans="1:7" s="86" customFormat="1">
      <c r="A110" s="116"/>
      <c r="B110" s="69"/>
      <c r="C110" s="107"/>
      <c r="D110" s="105"/>
      <c r="E110" s="98"/>
      <c r="F110" s="99"/>
      <c r="G110" s="99"/>
    </row>
    <row r="111" spans="1:7" s="86" customFormat="1">
      <c r="A111" s="116"/>
      <c r="B111" s="69"/>
      <c r="C111" s="96"/>
      <c r="D111" s="105"/>
      <c r="E111" s="98"/>
      <c r="F111" s="99"/>
      <c r="G111" s="99"/>
    </row>
    <row r="112" spans="1:7" s="86" customFormat="1">
      <c r="A112" s="116"/>
      <c r="B112" s="69"/>
      <c r="C112" s="96"/>
      <c r="D112" s="105"/>
      <c r="E112" s="98"/>
      <c r="F112" s="99"/>
      <c r="G112" s="99"/>
    </row>
    <row r="113" spans="1:7" s="86" customFormat="1">
      <c r="A113" s="116"/>
      <c r="B113" s="69"/>
      <c r="C113" s="108"/>
      <c r="D113" s="105"/>
      <c r="E113" s="106"/>
      <c r="F113" s="99"/>
      <c r="G113" s="99"/>
    </row>
    <row r="114" spans="1:7" s="86" customFormat="1">
      <c r="A114" s="117"/>
      <c r="B114" s="69"/>
      <c r="C114" s="108"/>
      <c r="D114" s="105"/>
      <c r="E114" s="106"/>
      <c r="F114" s="99"/>
      <c r="G114" s="99"/>
    </row>
    <row r="115" spans="1:7" s="86" customFormat="1">
      <c r="A115" s="95"/>
      <c r="B115" s="69"/>
      <c r="C115" s="108"/>
      <c r="D115" s="105"/>
      <c r="E115" s="106"/>
      <c r="F115" s="99"/>
      <c r="G115" s="99"/>
    </row>
    <row r="116" spans="1:7" s="86" customFormat="1">
      <c r="A116" s="95"/>
      <c r="B116" s="69"/>
      <c r="C116" s="107"/>
      <c r="D116" s="105"/>
      <c r="E116" s="106"/>
      <c r="F116" s="99"/>
      <c r="G116" s="99"/>
    </row>
    <row r="117" spans="1:7" s="86" customFormat="1">
      <c r="A117" s="95"/>
      <c r="B117" s="69"/>
      <c r="C117" s="118"/>
      <c r="D117" s="105"/>
      <c r="E117" s="106"/>
      <c r="F117" s="99"/>
      <c r="G117" s="99"/>
    </row>
    <row r="118" spans="1:7" s="86" customFormat="1">
      <c r="A118" s="95"/>
      <c r="B118" s="119"/>
      <c r="C118" s="107"/>
      <c r="D118" s="105"/>
      <c r="E118" s="106"/>
      <c r="F118" s="99"/>
      <c r="G118" s="99"/>
    </row>
    <row r="119" spans="1:7" s="86" customFormat="1">
      <c r="A119" s="95"/>
      <c r="B119" s="69"/>
      <c r="C119" s="107"/>
      <c r="D119" s="97"/>
      <c r="E119" s="106"/>
      <c r="F119" s="99"/>
      <c r="G119" s="99"/>
    </row>
    <row r="120" spans="1:7" s="86" customFormat="1">
      <c r="A120" s="95"/>
      <c r="B120" s="95"/>
      <c r="C120" s="107"/>
      <c r="D120" s="105"/>
      <c r="E120" s="106"/>
      <c r="F120" s="99"/>
      <c r="G120" s="99"/>
    </row>
    <row r="121" spans="1:7" s="86" customFormat="1">
      <c r="A121" s="95"/>
      <c r="B121" s="95"/>
      <c r="C121" s="108"/>
      <c r="D121" s="105"/>
      <c r="E121" s="106"/>
      <c r="F121" s="99"/>
      <c r="G121" s="99"/>
    </row>
    <row r="122" spans="1:7" s="86" customFormat="1">
      <c r="A122" s="95"/>
      <c r="B122" s="95"/>
      <c r="C122" s="107"/>
      <c r="D122" s="105"/>
      <c r="E122" s="106"/>
      <c r="F122" s="99"/>
      <c r="G122" s="99"/>
    </row>
    <row r="123" spans="1:7" s="86" customFormat="1">
      <c r="A123" s="95"/>
      <c r="B123" s="95"/>
      <c r="C123" s="108"/>
      <c r="D123" s="105"/>
      <c r="E123" s="106"/>
      <c r="F123" s="99"/>
      <c r="G123" s="99"/>
    </row>
    <row r="124" spans="1:7" s="86" customFormat="1">
      <c r="A124" s="95"/>
      <c r="B124" s="95"/>
      <c r="C124" s="107"/>
      <c r="D124" s="105"/>
      <c r="E124" s="106"/>
      <c r="F124" s="99"/>
      <c r="G124" s="99"/>
    </row>
    <row r="125" spans="1:7" s="86" customFormat="1">
      <c r="A125" s="95"/>
      <c r="B125" s="69"/>
      <c r="C125" s="107"/>
      <c r="D125" s="97"/>
      <c r="E125" s="106"/>
      <c r="F125" s="99"/>
      <c r="G125" s="99"/>
    </row>
    <row r="126" spans="1:7" s="86" customFormat="1">
      <c r="A126" s="95"/>
      <c r="B126" s="95"/>
      <c r="C126" s="107"/>
      <c r="D126" s="105"/>
      <c r="E126" s="106"/>
      <c r="F126" s="99"/>
      <c r="G126" s="99"/>
    </row>
    <row r="127" spans="1:7" s="86" customFormat="1">
      <c r="A127" s="95"/>
      <c r="B127" s="95"/>
      <c r="C127" s="107"/>
      <c r="D127" s="105"/>
      <c r="E127" s="106"/>
      <c r="F127" s="99"/>
      <c r="G127" s="99"/>
    </row>
    <row r="128" spans="1:7" s="86" customFormat="1">
      <c r="A128" s="95"/>
      <c r="B128" s="95"/>
      <c r="C128" s="107"/>
      <c r="D128" s="105"/>
      <c r="E128" s="106"/>
      <c r="F128" s="99"/>
      <c r="G128" s="99"/>
    </row>
    <row r="129" spans="1:7" s="86" customFormat="1">
      <c r="A129" s="95"/>
      <c r="B129" s="95"/>
      <c r="C129" s="107"/>
      <c r="D129" s="105"/>
      <c r="E129" s="106"/>
      <c r="F129" s="99"/>
      <c r="G129" s="99"/>
    </row>
    <row r="130" spans="1:7" s="86" customFormat="1">
      <c r="A130" s="95"/>
      <c r="B130" s="95"/>
      <c r="C130" s="107"/>
      <c r="D130" s="105"/>
      <c r="E130" s="106"/>
      <c r="F130" s="99"/>
      <c r="G130" s="99"/>
    </row>
    <row r="131" spans="1:7" s="86" customFormat="1">
      <c r="A131" s="95"/>
      <c r="B131" s="95"/>
      <c r="C131" s="107"/>
      <c r="D131" s="105"/>
      <c r="E131" s="106"/>
      <c r="F131" s="99"/>
      <c r="G131" s="99"/>
    </row>
    <row r="132" spans="1:7" s="86" customFormat="1">
      <c r="A132" s="95"/>
      <c r="B132" s="95"/>
      <c r="C132" s="107"/>
      <c r="D132" s="105"/>
      <c r="E132" s="106"/>
      <c r="F132" s="99"/>
      <c r="G132" s="99"/>
    </row>
    <row r="133" spans="1:7" s="86" customFormat="1" ht="62">
      <c r="A133" s="120"/>
      <c r="B133" s="120"/>
      <c r="C133" s="121" t="s">
        <v>486</v>
      </c>
      <c r="D133" s="122"/>
      <c r="E133" s="123"/>
      <c r="F133" s="114"/>
      <c r="G133" s="114"/>
    </row>
    <row r="134" spans="1:7" s="127" customFormat="1" ht="16" thickBot="1">
      <c r="A134" s="124"/>
      <c r="B134" s="124"/>
      <c r="C134" s="125" t="s">
        <v>442</v>
      </c>
      <c r="D134" s="126"/>
      <c r="E134" s="126"/>
      <c r="F134" s="115"/>
      <c r="G134" s="115">
        <f>SUM(G83:G133)</f>
        <v>0</v>
      </c>
    </row>
    <row r="135" spans="1:7" s="86" customFormat="1">
      <c r="C135" s="128"/>
      <c r="D135" s="129"/>
      <c r="E135" s="129"/>
      <c r="F135" s="130"/>
      <c r="G135" s="130"/>
    </row>
  </sheetData>
  <sheetProtection algorithmName="SHA-512" hashValue="izAxtN2MCw8MODFnKK7lMRZQFqdheaqgbYMMXYZl2f9I3bMqFDjT3rDqDXSGuY3aoCDoAmiXE5BKSYieJhDOAA==" saltValue="tUOiqTHgl7Eah+AQIhnnXw==" spinCount="100000" sheet="1" objects="1" scenarios="1"/>
  <mergeCells count="6">
    <mergeCell ref="A83:F83"/>
    <mergeCell ref="A1:G2"/>
    <mergeCell ref="A3:G3"/>
    <mergeCell ref="A44:F44"/>
    <mergeCell ref="A45:F45"/>
    <mergeCell ref="A82:F82"/>
  </mergeCells>
  <pageMargins left="0.7" right="0.7" top="0.75" bottom="0.75" header="0.3" footer="0.3"/>
  <pageSetup paperSize="9" scale="32" orientation="portrait" horizontalDpi="2400" r:id="rId1"/>
  <rowBreaks count="1" manualBreakCount="1">
    <brk id="135"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53454-7DE5-4F1D-ADB2-2B4BF1287C9A}">
  <sheetPr>
    <tabColor rgb="FF92D050"/>
  </sheetPr>
  <dimension ref="A1:G134"/>
  <sheetViews>
    <sheetView view="pageBreakPreview" topLeftCell="A117" zoomScale="85" zoomScaleNormal="76" zoomScaleSheetLayoutView="85" workbookViewId="0">
      <selection activeCell="G133" sqref="G133"/>
    </sheetView>
  </sheetViews>
  <sheetFormatPr defaultColWidth="8.81640625" defaultRowHeight="15.5"/>
  <cols>
    <col min="1" max="1" width="12.6328125" style="42" bestFit="1" customWidth="1"/>
    <col min="2" max="2" width="26.81640625" style="42" bestFit="1" customWidth="1"/>
    <col min="3" max="3" width="69.453125" style="51" customWidth="1"/>
    <col min="4" max="4" width="9.1796875" style="52" customWidth="1"/>
    <col min="5" max="5" width="12.453125" style="52" bestFit="1" customWidth="1"/>
    <col min="6" max="6" width="14.1796875" style="53" bestFit="1" customWidth="1"/>
    <col min="7" max="7" width="18.36328125" style="53" customWidth="1"/>
    <col min="8" max="16384" width="8.81640625" style="42"/>
  </cols>
  <sheetData>
    <row r="1" spans="1:7" s="86" customFormat="1">
      <c r="A1" s="284" t="s">
        <v>440</v>
      </c>
      <c r="B1" s="285"/>
      <c r="C1" s="285"/>
      <c r="D1" s="285"/>
      <c r="E1" s="285"/>
      <c r="F1" s="285"/>
      <c r="G1" s="286"/>
    </row>
    <row r="2" spans="1:7" s="86" customFormat="1">
      <c r="A2" s="287"/>
      <c r="B2" s="288"/>
      <c r="C2" s="288"/>
      <c r="D2" s="288"/>
      <c r="E2" s="288"/>
      <c r="F2" s="288"/>
      <c r="G2" s="289"/>
    </row>
    <row r="3" spans="1:7" s="86" customFormat="1" ht="16" thickBot="1">
      <c r="A3" s="290" t="s">
        <v>441</v>
      </c>
      <c r="B3" s="291"/>
      <c r="C3" s="291"/>
      <c r="D3" s="291"/>
      <c r="E3" s="291"/>
      <c r="F3" s="291"/>
      <c r="G3" s="292"/>
    </row>
    <row r="4" spans="1:7" s="90" customFormat="1" ht="16" thickBot="1">
      <c r="A4" s="87" t="s">
        <v>0</v>
      </c>
      <c r="B4" s="87" t="s">
        <v>1</v>
      </c>
      <c r="C4" s="88" t="s">
        <v>2</v>
      </c>
      <c r="D4" s="87" t="s">
        <v>3</v>
      </c>
      <c r="E4" s="87" t="s">
        <v>4</v>
      </c>
      <c r="F4" s="89" t="s">
        <v>5</v>
      </c>
      <c r="G4" s="89" t="s">
        <v>6</v>
      </c>
    </row>
    <row r="5" spans="1:7" s="86" customFormat="1">
      <c r="A5" s="91"/>
      <c r="B5" s="91"/>
      <c r="C5" s="92"/>
      <c r="D5" s="93"/>
      <c r="E5" s="93"/>
      <c r="F5" s="94"/>
      <c r="G5" s="94"/>
    </row>
    <row r="6" spans="1:7" s="86" customFormat="1">
      <c r="A6" s="95" t="s">
        <v>8</v>
      </c>
      <c r="B6" s="95"/>
      <c r="C6" s="108" t="s">
        <v>487</v>
      </c>
      <c r="D6" s="105"/>
      <c r="E6" s="98"/>
      <c r="F6" s="99" t="s">
        <v>8</v>
      </c>
      <c r="G6" s="99" t="s">
        <v>8</v>
      </c>
    </row>
    <row r="7" spans="1:7" s="86" customFormat="1">
      <c r="A7" s="95"/>
      <c r="B7" s="95"/>
      <c r="C7" s="108"/>
      <c r="D7" s="105"/>
      <c r="E7" s="98"/>
      <c r="F7" s="99"/>
      <c r="G7" s="99"/>
    </row>
    <row r="8" spans="1:7" s="86" customFormat="1" ht="16" customHeight="1">
      <c r="A8" s="95"/>
      <c r="B8" s="95"/>
      <c r="C8" s="108" t="s">
        <v>1127</v>
      </c>
      <c r="D8" s="105"/>
      <c r="E8" s="98"/>
      <c r="F8" s="99"/>
      <c r="G8" s="99"/>
    </row>
    <row r="9" spans="1:7" s="86" customFormat="1">
      <c r="A9" s="95"/>
      <c r="B9" s="95"/>
      <c r="C9" s="108"/>
      <c r="D9" s="105"/>
      <c r="E9" s="98"/>
      <c r="F9" s="99"/>
      <c r="G9" s="99"/>
    </row>
    <row r="10" spans="1:7" s="86" customFormat="1">
      <c r="A10" s="95" t="s">
        <v>8</v>
      </c>
      <c r="B10" s="95" t="s">
        <v>238</v>
      </c>
      <c r="C10" s="108" t="s">
        <v>488</v>
      </c>
      <c r="D10" s="105"/>
      <c r="E10" s="98"/>
      <c r="F10" s="99" t="s">
        <v>8</v>
      </c>
      <c r="G10" s="99" t="s">
        <v>8</v>
      </c>
    </row>
    <row r="11" spans="1:7" s="86" customFormat="1">
      <c r="A11" s="95"/>
      <c r="B11" s="95"/>
      <c r="C11" s="108"/>
      <c r="D11" s="105"/>
      <c r="E11" s="98"/>
      <c r="F11" s="99"/>
      <c r="G11" s="99"/>
    </row>
    <row r="12" spans="1:7" s="86" customFormat="1">
      <c r="A12" s="95"/>
      <c r="B12" s="95"/>
      <c r="C12" s="108" t="s">
        <v>489</v>
      </c>
      <c r="D12" s="105"/>
      <c r="E12" s="98"/>
      <c r="F12" s="99"/>
      <c r="G12" s="99"/>
    </row>
    <row r="13" spans="1:7" s="86" customFormat="1">
      <c r="A13" s="110"/>
      <c r="B13" s="95"/>
      <c r="C13" s="101"/>
      <c r="D13" s="122"/>
      <c r="E13" s="103"/>
      <c r="F13" s="99"/>
      <c r="G13" s="99"/>
    </row>
    <row r="14" spans="1:7" ht="62">
      <c r="A14" s="131">
        <v>1</v>
      </c>
      <c r="B14" s="69" t="s">
        <v>20</v>
      </c>
      <c r="C14" s="121" t="s">
        <v>239</v>
      </c>
      <c r="D14" s="122" t="s">
        <v>225</v>
      </c>
      <c r="E14" s="103">
        <v>51123</v>
      </c>
      <c r="F14" s="44"/>
      <c r="G14" s="99">
        <f>+E14*F14</f>
        <v>0</v>
      </c>
    </row>
    <row r="15" spans="1:7">
      <c r="A15" s="131"/>
      <c r="B15" s="69"/>
      <c r="C15" s="101"/>
      <c r="D15" s="122"/>
      <c r="E15" s="103"/>
      <c r="F15" s="44"/>
      <c r="G15" s="99"/>
    </row>
    <row r="16" spans="1:7">
      <c r="A16" s="104">
        <v>2</v>
      </c>
      <c r="B16" s="69" t="s">
        <v>240</v>
      </c>
      <c r="C16" s="96" t="s">
        <v>241</v>
      </c>
      <c r="D16" s="122" t="s">
        <v>225</v>
      </c>
      <c r="E16" s="103">
        <v>51123</v>
      </c>
      <c r="F16" s="44"/>
      <c r="G16" s="99">
        <f>+E16*F16</f>
        <v>0</v>
      </c>
    </row>
    <row r="17" spans="1:7">
      <c r="A17" s="104"/>
      <c r="B17" s="69"/>
      <c r="C17" s="96"/>
      <c r="D17" s="105"/>
      <c r="E17" s="98"/>
      <c r="F17" s="44"/>
      <c r="G17" s="99"/>
    </row>
    <row r="18" spans="1:7">
      <c r="A18" s="104"/>
      <c r="B18" s="95"/>
      <c r="C18" s="108" t="s">
        <v>490</v>
      </c>
      <c r="D18" s="105"/>
      <c r="E18" s="106"/>
      <c r="F18" s="44"/>
      <c r="G18" s="99"/>
    </row>
    <row r="19" spans="1:7">
      <c r="A19" s="104"/>
      <c r="B19" s="95"/>
      <c r="C19" s="96"/>
      <c r="D19" s="105"/>
      <c r="E19" s="106"/>
      <c r="F19" s="44"/>
      <c r="G19" s="99"/>
    </row>
    <row r="20" spans="1:7">
      <c r="A20" s="104"/>
      <c r="B20" s="69"/>
      <c r="C20" s="108" t="s">
        <v>491</v>
      </c>
      <c r="D20" s="105"/>
      <c r="E20" s="106"/>
      <c r="F20" s="44"/>
      <c r="G20" s="99"/>
    </row>
    <row r="21" spans="1:7">
      <c r="A21" s="104"/>
      <c r="B21" s="69"/>
      <c r="C21" s="107"/>
      <c r="D21" s="105"/>
      <c r="E21" s="106"/>
      <c r="F21" s="44"/>
      <c r="G21" s="99"/>
    </row>
    <row r="22" spans="1:7">
      <c r="A22" s="104">
        <v>3</v>
      </c>
      <c r="B22" s="69" t="s">
        <v>242</v>
      </c>
      <c r="C22" s="107" t="s">
        <v>243</v>
      </c>
      <c r="D22" s="122" t="s">
        <v>195</v>
      </c>
      <c r="E22" s="103">
        <v>5112</v>
      </c>
      <c r="F22" s="44"/>
      <c r="G22" s="99">
        <f>+E22*F22</f>
        <v>0</v>
      </c>
    </row>
    <row r="23" spans="1:7">
      <c r="A23" s="104"/>
      <c r="B23" s="69"/>
      <c r="C23" s="108"/>
      <c r="D23" s="105"/>
      <c r="E23" s="98"/>
      <c r="F23" s="44"/>
      <c r="G23" s="99"/>
    </row>
    <row r="24" spans="1:7">
      <c r="A24" s="104"/>
      <c r="B24" s="69"/>
      <c r="C24" s="108" t="s">
        <v>492</v>
      </c>
      <c r="D24" s="105"/>
      <c r="E24" s="98"/>
      <c r="F24" s="44"/>
      <c r="G24" s="99"/>
    </row>
    <row r="25" spans="1:7">
      <c r="A25" s="104"/>
      <c r="B25" s="69"/>
      <c r="C25" s="107"/>
      <c r="D25" s="105"/>
      <c r="E25" s="98"/>
      <c r="F25" s="44"/>
      <c r="G25" s="99"/>
    </row>
    <row r="26" spans="1:7">
      <c r="A26" s="104">
        <v>4</v>
      </c>
      <c r="B26" s="69" t="s">
        <v>244</v>
      </c>
      <c r="C26" s="107" t="s">
        <v>245</v>
      </c>
      <c r="D26" s="122" t="s">
        <v>195</v>
      </c>
      <c r="E26" s="103">
        <v>2500</v>
      </c>
      <c r="F26" s="44"/>
      <c r="G26" s="99">
        <f>+E26*F26</f>
        <v>0</v>
      </c>
    </row>
    <row r="27" spans="1:7">
      <c r="A27" s="104"/>
      <c r="B27" s="69"/>
      <c r="C27" s="107"/>
      <c r="D27" s="105"/>
      <c r="E27" s="106"/>
      <c r="F27" s="44"/>
      <c r="G27" s="99"/>
    </row>
    <row r="28" spans="1:7">
      <c r="A28" s="104"/>
      <c r="B28" s="69"/>
      <c r="C28" s="96"/>
      <c r="D28" s="105"/>
      <c r="E28" s="98"/>
      <c r="F28" s="44"/>
      <c r="G28" s="99"/>
    </row>
    <row r="29" spans="1:7">
      <c r="A29" s="104"/>
      <c r="B29" s="69"/>
      <c r="C29" s="107"/>
      <c r="D29" s="105"/>
      <c r="E29" s="106"/>
      <c r="F29" s="44"/>
      <c r="G29" s="99"/>
    </row>
    <row r="30" spans="1:7">
      <c r="A30" s="104"/>
      <c r="B30" s="69"/>
      <c r="C30" s="96"/>
      <c r="D30" s="105"/>
      <c r="E30" s="98"/>
      <c r="F30" s="44"/>
      <c r="G30" s="99"/>
    </row>
    <row r="31" spans="1:7">
      <c r="A31" s="104"/>
      <c r="B31" s="69"/>
      <c r="C31" s="108"/>
      <c r="D31" s="105"/>
      <c r="E31" s="98"/>
      <c r="F31" s="44"/>
      <c r="G31" s="99"/>
    </row>
    <row r="32" spans="1:7">
      <c r="A32" s="104"/>
      <c r="B32" s="69"/>
      <c r="C32" s="107"/>
      <c r="D32" s="105"/>
      <c r="E32" s="98"/>
      <c r="F32" s="44"/>
      <c r="G32" s="99"/>
    </row>
    <row r="33" spans="1:7">
      <c r="A33" s="104"/>
      <c r="B33" s="69"/>
      <c r="C33" s="107"/>
      <c r="D33" s="105"/>
      <c r="E33" s="106"/>
      <c r="F33" s="44"/>
      <c r="G33" s="99"/>
    </row>
    <row r="34" spans="1:7">
      <c r="A34" s="95"/>
      <c r="B34" s="95"/>
      <c r="C34" s="107"/>
      <c r="D34" s="105"/>
      <c r="E34" s="106"/>
      <c r="F34" s="44"/>
      <c r="G34" s="99"/>
    </row>
    <row r="35" spans="1:7">
      <c r="A35" s="104"/>
      <c r="B35" s="69"/>
      <c r="C35" s="107"/>
      <c r="D35" s="105"/>
      <c r="E35" s="106"/>
      <c r="F35" s="44"/>
      <c r="G35" s="99"/>
    </row>
    <row r="36" spans="1:7">
      <c r="A36" s="95"/>
      <c r="B36" s="95"/>
      <c r="C36" s="107"/>
      <c r="D36" s="105"/>
      <c r="E36" s="106"/>
      <c r="F36" s="44"/>
      <c r="G36" s="99"/>
    </row>
    <row r="37" spans="1:7" s="127" customFormat="1">
      <c r="A37" s="299" t="s">
        <v>444</v>
      </c>
      <c r="B37" s="300"/>
      <c r="C37" s="300"/>
      <c r="D37" s="300"/>
      <c r="E37" s="300"/>
      <c r="F37" s="301"/>
      <c r="G37" s="112">
        <f>SUM(G8:G36)</f>
        <v>0</v>
      </c>
    </row>
    <row r="38" spans="1:7" s="127" customFormat="1">
      <c r="A38" s="296" t="s">
        <v>443</v>
      </c>
      <c r="B38" s="297"/>
      <c r="C38" s="297"/>
      <c r="D38" s="297"/>
      <c r="E38" s="297"/>
      <c r="F38" s="298"/>
      <c r="G38" s="113">
        <f>G37</f>
        <v>0</v>
      </c>
    </row>
    <row r="39" spans="1:7" s="86" customFormat="1">
      <c r="A39" s="95"/>
      <c r="B39" s="95"/>
      <c r="C39" s="107"/>
      <c r="D39" s="105"/>
      <c r="E39" s="106"/>
      <c r="F39" s="99"/>
      <c r="G39" s="99"/>
    </row>
    <row r="40" spans="1:7" ht="31">
      <c r="A40" s="95"/>
      <c r="B40" s="95" t="s">
        <v>500</v>
      </c>
      <c r="C40" s="108" t="s">
        <v>493</v>
      </c>
      <c r="D40" s="105"/>
      <c r="E40" s="106"/>
      <c r="F40" s="44"/>
      <c r="G40" s="99"/>
    </row>
    <row r="41" spans="1:7">
      <c r="A41" s="110"/>
      <c r="B41" s="95"/>
      <c r="C41" s="108"/>
      <c r="D41" s="105"/>
      <c r="E41" s="106"/>
      <c r="F41" s="44"/>
      <c r="G41" s="99"/>
    </row>
    <row r="42" spans="1:7">
      <c r="A42" s="110">
        <v>5</v>
      </c>
      <c r="B42" s="95" t="s">
        <v>246</v>
      </c>
      <c r="C42" s="107" t="s">
        <v>247</v>
      </c>
      <c r="D42" s="105" t="s">
        <v>195</v>
      </c>
      <c r="E42" s="106">
        <v>511</v>
      </c>
      <c r="F42" s="44"/>
      <c r="G42" s="99">
        <f>+E42*F42</f>
        <v>0</v>
      </c>
    </row>
    <row r="43" spans="1:7">
      <c r="A43" s="110"/>
      <c r="B43" s="86"/>
      <c r="C43" s="108"/>
      <c r="D43" s="105"/>
      <c r="E43" s="106"/>
      <c r="F43" s="44"/>
      <c r="G43" s="99"/>
    </row>
    <row r="44" spans="1:7">
      <c r="A44" s="104"/>
      <c r="B44" s="100"/>
      <c r="C44" s="108" t="s">
        <v>494</v>
      </c>
      <c r="D44" s="105"/>
      <c r="E44" s="106"/>
      <c r="F44" s="44"/>
      <c r="G44" s="99"/>
    </row>
    <row r="45" spans="1:7">
      <c r="A45" s="104"/>
      <c r="B45" s="119"/>
      <c r="C45" s="107"/>
      <c r="D45" s="105"/>
      <c r="E45" s="106"/>
      <c r="F45" s="44"/>
      <c r="G45" s="99"/>
    </row>
    <row r="46" spans="1:7">
      <c r="A46" s="104">
        <v>6</v>
      </c>
      <c r="B46" s="69" t="s">
        <v>248</v>
      </c>
      <c r="C46" s="107" t="s">
        <v>497</v>
      </c>
      <c r="D46" s="105" t="s">
        <v>195</v>
      </c>
      <c r="E46" s="106">
        <v>329</v>
      </c>
      <c r="F46" s="44"/>
      <c r="G46" s="99">
        <f>+E46*F46</f>
        <v>0</v>
      </c>
    </row>
    <row r="47" spans="1:7">
      <c r="A47" s="104"/>
      <c r="B47" s="69"/>
      <c r="C47" s="107"/>
      <c r="D47" s="105"/>
      <c r="E47" s="106"/>
      <c r="F47" s="44"/>
      <c r="G47" s="99"/>
    </row>
    <row r="48" spans="1:7">
      <c r="A48" s="104">
        <v>7</v>
      </c>
      <c r="B48" s="69" t="s">
        <v>248</v>
      </c>
      <c r="C48" s="107" t="s">
        <v>249</v>
      </c>
      <c r="D48" s="105" t="s">
        <v>195</v>
      </c>
      <c r="E48" s="106">
        <v>770</v>
      </c>
      <c r="F48" s="44"/>
      <c r="G48" s="99">
        <f>+E48*F48</f>
        <v>0</v>
      </c>
    </row>
    <row r="49" spans="1:7">
      <c r="A49" s="104"/>
      <c r="B49" s="69"/>
      <c r="C49" s="107"/>
      <c r="D49" s="105"/>
      <c r="E49" s="106"/>
      <c r="F49" s="44"/>
      <c r="G49" s="99"/>
    </row>
    <row r="50" spans="1:7">
      <c r="A50" s="104"/>
      <c r="B50" s="69"/>
      <c r="C50" s="108" t="s">
        <v>250</v>
      </c>
      <c r="D50" s="105"/>
      <c r="E50" s="98"/>
      <c r="F50" s="44"/>
      <c r="G50" s="99"/>
    </row>
    <row r="51" spans="1:7">
      <c r="A51" s="104"/>
      <c r="B51" s="69"/>
      <c r="C51" s="107"/>
      <c r="D51" s="105"/>
      <c r="E51" s="98"/>
      <c r="F51" s="44"/>
      <c r="G51" s="99"/>
    </row>
    <row r="52" spans="1:7">
      <c r="A52" s="104">
        <v>8</v>
      </c>
      <c r="B52" s="69" t="s">
        <v>251</v>
      </c>
      <c r="C52" s="107" t="s">
        <v>252</v>
      </c>
      <c r="D52" s="105" t="s">
        <v>195</v>
      </c>
      <c r="E52" s="106">
        <v>4904</v>
      </c>
      <c r="F52" s="44"/>
      <c r="G52" s="99">
        <f>+E52*F52</f>
        <v>0</v>
      </c>
    </row>
    <row r="53" spans="1:7">
      <c r="A53" s="104"/>
      <c r="B53" s="69"/>
      <c r="C53" s="107"/>
      <c r="D53" s="105"/>
      <c r="E53" s="98"/>
      <c r="F53" s="44"/>
      <c r="G53" s="99"/>
    </row>
    <row r="54" spans="1:7">
      <c r="A54" s="104"/>
      <c r="B54" s="69" t="s">
        <v>501</v>
      </c>
      <c r="C54" s="107" t="s">
        <v>495</v>
      </c>
      <c r="D54" s="105"/>
      <c r="E54" s="106"/>
      <c r="F54" s="44"/>
      <c r="G54" s="99"/>
    </row>
    <row r="55" spans="1:7">
      <c r="A55" s="104"/>
      <c r="B55" s="69"/>
      <c r="C55" s="107"/>
      <c r="D55" s="105"/>
      <c r="E55" s="106"/>
      <c r="F55" s="44"/>
      <c r="G55" s="99"/>
    </row>
    <row r="56" spans="1:7">
      <c r="A56" s="104">
        <v>9</v>
      </c>
      <c r="B56" s="69" t="s">
        <v>253</v>
      </c>
      <c r="C56" s="107" t="s">
        <v>254</v>
      </c>
      <c r="D56" s="105" t="s">
        <v>195</v>
      </c>
      <c r="E56" s="106">
        <v>206</v>
      </c>
      <c r="F56" s="44"/>
      <c r="G56" s="99">
        <f>+E56*F56</f>
        <v>0</v>
      </c>
    </row>
    <row r="57" spans="1:7">
      <c r="A57" s="104"/>
      <c r="B57" s="69"/>
      <c r="C57" s="107"/>
      <c r="D57" s="105"/>
      <c r="E57" s="98"/>
      <c r="F57" s="44"/>
      <c r="G57" s="99"/>
    </row>
    <row r="58" spans="1:7">
      <c r="A58" s="116">
        <v>10</v>
      </c>
      <c r="B58" s="69" t="s">
        <v>255</v>
      </c>
      <c r="C58" s="107" t="s">
        <v>256</v>
      </c>
      <c r="D58" s="105" t="s">
        <v>195</v>
      </c>
      <c r="E58" s="106">
        <v>1658</v>
      </c>
      <c r="F58" s="44"/>
      <c r="G58" s="99">
        <f>+E58*F58</f>
        <v>0</v>
      </c>
    </row>
    <row r="59" spans="1:7">
      <c r="A59" s="116"/>
      <c r="B59" s="69"/>
      <c r="C59" s="107"/>
      <c r="D59" s="105"/>
      <c r="E59" s="106"/>
      <c r="F59" s="44"/>
      <c r="G59" s="99"/>
    </row>
    <row r="60" spans="1:7">
      <c r="A60" s="116"/>
      <c r="B60" s="69"/>
      <c r="C60" s="108" t="s">
        <v>496</v>
      </c>
      <c r="D60" s="105"/>
      <c r="E60" s="98"/>
      <c r="F60" s="44"/>
      <c r="G60" s="99"/>
    </row>
    <row r="61" spans="1:7">
      <c r="A61" s="116"/>
      <c r="B61" s="69"/>
      <c r="C61" s="107"/>
      <c r="D61" s="105"/>
      <c r="E61" s="98"/>
      <c r="F61" s="44"/>
      <c r="G61" s="99"/>
    </row>
    <row r="62" spans="1:7">
      <c r="A62" s="116"/>
      <c r="B62" s="69"/>
      <c r="C62" s="108" t="s">
        <v>257</v>
      </c>
      <c r="D62" s="105"/>
      <c r="E62" s="98"/>
      <c r="F62" s="44"/>
      <c r="G62" s="99"/>
    </row>
    <row r="63" spans="1:7">
      <c r="A63" s="116"/>
      <c r="B63" s="69"/>
      <c r="C63" s="108"/>
      <c r="D63" s="105"/>
      <c r="E63" s="98"/>
      <c r="F63" s="44"/>
      <c r="G63" s="99"/>
    </row>
    <row r="64" spans="1:7">
      <c r="A64" s="116">
        <v>11</v>
      </c>
      <c r="B64" s="69" t="s">
        <v>217</v>
      </c>
      <c r="C64" s="107" t="s">
        <v>499</v>
      </c>
      <c r="D64" s="105" t="s">
        <v>195</v>
      </c>
      <c r="E64" s="106">
        <v>3508</v>
      </c>
      <c r="F64" s="44"/>
      <c r="G64" s="99">
        <f>+E64*F64</f>
        <v>0</v>
      </c>
    </row>
    <row r="65" spans="1:7">
      <c r="A65" s="117"/>
      <c r="B65" s="69"/>
      <c r="C65" s="107"/>
      <c r="D65" s="105"/>
      <c r="E65" s="106"/>
      <c r="F65" s="44"/>
      <c r="G65" s="99"/>
    </row>
    <row r="66" spans="1:7">
      <c r="A66" s="117">
        <v>12</v>
      </c>
      <c r="B66" s="69" t="s">
        <v>23</v>
      </c>
      <c r="C66" s="107" t="s">
        <v>258</v>
      </c>
      <c r="D66" s="105" t="s">
        <v>195</v>
      </c>
      <c r="E66" s="106">
        <v>1579</v>
      </c>
      <c r="F66" s="44"/>
      <c r="G66" s="99">
        <f>+E66*F66</f>
        <v>0</v>
      </c>
    </row>
    <row r="67" spans="1:7">
      <c r="A67" s="117"/>
      <c r="B67" s="69"/>
      <c r="C67" s="107"/>
      <c r="D67" s="105"/>
      <c r="E67" s="106"/>
      <c r="F67" s="44"/>
      <c r="G67" s="99"/>
    </row>
    <row r="68" spans="1:7">
      <c r="A68" s="95">
        <v>13</v>
      </c>
      <c r="B68" s="95" t="s">
        <v>36</v>
      </c>
      <c r="C68" s="107" t="s">
        <v>498</v>
      </c>
      <c r="D68" s="105" t="s">
        <v>195</v>
      </c>
      <c r="E68" s="106">
        <v>947</v>
      </c>
      <c r="F68" s="44"/>
      <c r="G68" s="99">
        <f>+E68*F68</f>
        <v>0</v>
      </c>
    </row>
    <row r="69" spans="1:7">
      <c r="A69" s="95"/>
      <c r="B69" s="95"/>
      <c r="C69" s="107"/>
      <c r="D69" s="105"/>
      <c r="E69" s="106"/>
      <c r="F69" s="44"/>
      <c r="G69" s="99"/>
    </row>
    <row r="70" spans="1:7">
      <c r="A70" s="95">
        <v>14</v>
      </c>
      <c r="B70" s="95" t="s">
        <v>36</v>
      </c>
      <c r="C70" s="107" t="s">
        <v>249</v>
      </c>
      <c r="D70" s="105" t="s">
        <v>195</v>
      </c>
      <c r="E70" s="106">
        <v>632</v>
      </c>
      <c r="F70" s="44"/>
      <c r="G70" s="99">
        <f>+E70*F70</f>
        <v>0</v>
      </c>
    </row>
    <row r="71" spans="1:7">
      <c r="A71" s="95"/>
      <c r="B71" s="95"/>
      <c r="C71" s="107"/>
      <c r="D71" s="105"/>
      <c r="E71" s="106"/>
      <c r="F71" s="44"/>
      <c r="G71" s="99"/>
    </row>
    <row r="72" spans="1:7" s="127" customFormat="1">
      <c r="A72" s="299" t="s">
        <v>444</v>
      </c>
      <c r="B72" s="300"/>
      <c r="C72" s="300"/>
      <c r="D72" s="300"/>
      <c r="E72" s="300"/>
      <c r="F72" s="301"/>
      <c r="G72" s="112">
        <f>SUM(G38:G71)</f>
        <v>0</v>
      </c>
    </row>
    <row r="73" spans="1:7" s="127" customFormat="1">
      <c r="A73" s="296" t="s">
        <v>443</v>
      </c>
      <c r="B73" s="297"/>
      <c r="C73" s="297"/>
      <c r="D73" s="297"/>
      <c r="E73" s="297"/>
      <c r="F73" s="298"/>
      <c r="G73" s="113">
        <f>G72</f>
        <v>0</v>
      </c>
    </row>
    <row r="74" spans="1:7" s="86" customFormat="1">
      <c r="A74" s="95"/>
      <c r="B74" s="95"/>
      <c r="C74" s="107"/>
      <c r="D74" s="105"/>
      <c r="E74" s="106"/>
      <c r="F74" s="99"/>
      <c r="G74" s="99"/>
    </row>
    <row r="75" spans="1:7">
      <c r="A75" s="95"/>
      <c r="B75" s="95"/>
      <c r="C75" s="108" t="s">
        <v>502</v>
      </c>
      <c r="D75" s="105"/>
      <c r="E75" s="106"/>
      <c r="F75" s="44"/>
      <c r="G75" s="99"/>
    </row>
    <row r="76" spans="1:7">
      <c r="A76" s="110"/>
      <c r="B76" s="95"/>
      <c r="C76" s="108"/>
      <c r="D76" s="105"/>
      <c r="E76" s="106"/>
      <c r="F76" s="44"/>
      <c r="G76" s="99"/>
    </row>
    <row r="77" spans="1:7">
      <c r="A77" s="110">
        <v>15</v>
      </c>
      <c r="B77" s="95" t="s">
        <v>259</v>
      </c>
      <c r="C77" s="107" t="s">
        <v>503</v>
      </c>
      <c r="D77" s="105" t="s">
        <v>195</v>
      </c>
      <c r="E77" s="106">
        <v>526</v>
      </c>
      <c r="F77" s="44"/>
      <c r="G77" s="99">
        <f>+E77*F77</f>
        <v>0</v>
      </c>
    </row>
    <row r="78" spans="1:7">
      <c r="A78" s="110"/>
      <c r="B78" s="95"/>
      <c r="C78" s="107"/>
      <c r="D78" s="105"/>
      <c r="E78" s="106"/>
      <c r="F78" s="44"/>
      <c r="G78" s="99"/>
    </row>
    <row r="79" spans="1:7">
      <c r="A79" s="110">
        <v>16</v>
      </c>
      <c r="B79" s="95" t="s">
        <v>260</v>
      </c>
      <c r="C79" s="107" t="s">
        <v>504</v>
      </c>
      <c r="D79" s="105" t="s">
        <v>195</v>
      </c>
      <c r="E79" s="106">
        <v>526</v>
      </c>
      <c r="F79" s="44"/>
      <c r="G79" s="99">
        <f>+E79*F79</f>
        <v>0</v>
      </c>
    </row>
    <row r="80" spans="1:7">
      <c r="A80" s="110"/>
      <c r="B80" s="86"/>
      <c r="C80" s="107"/>
      <c r="D80" s="105"/>
      <c r="E80" s="106"/>
      <c r="F80" s="44"/>
      <c r="G80" s="99"/>
    </row>
    <row r="81" spans="1:7">
      <c r="A81" s="110">
        <v>17</v>
      </c>
      <c r="B81" s="95" t="s">
        <v>260</v>
      </c>
      <c r="C81" s="107" t="s">
        <v>505</v>
      </c>
      <c r="D81" s="105" t="s">
        <v>195</v>
      </c>
      <c r="E81" s="106">
        <v>526</v>
      </c>
      <c r="F81" s="44"/>
      <c r="G81" s="99">
        <f>+E81*F81</f>
        <v>0</v>
      </c>
    </row>
    <row r="82" spans="1:7">
      <c r="A82" s="110"/>
      <c r="B82" s="86"/>
      <c r="C82" s="107"/>
      <c r="D82" s="105"/>
      <c r="E82" s="106"/>
      <c r="F82" s="44"/>
      <c r="G82" s="99"/>
    </row>
    <row r="83" spans="1:7">
      <c r="A83" s="104"/>
      <c r="B83" s="100" t="s">
        <v>261</v>
      </c>
      <c r="C83" s="108" t="s">
        <v>506</v>
      </c>
      <c r="D83" s="105"/>
      <c r="E83" s="106"/>
      <c r="F83" s="44"/>
      <c r="G83" s="99"/>
    </row>
    <row r="84" spans="1:7">
      <c r="A84" s="104"/>
      <c r="B84" s="119"/>
      <c r="C84" s="107"/>
      <c r="D84" s="105"/>
      <c r="E84" s="106"/>
      <c r="F84" s="44"/>
      <c r="G84" s="99"/>
    </row>
    <row r="85" spans="1:7">
      <c r="A85" s="110">
        <v>18</v>
      </c>
      <c r="B85" s="95" t="s">
        <v>509</v>
      </c>
      <c r="C85" s="107" t="s">
        <v>262</v>
      </c>
      <c r="D85" s="105" t="s">
        <v>225</v>
      </c>
      <c r="E85" s="106">
        <v>3508</v>
      </c>
      <c r="F85" s="44"/>
      <c r="G85" s="99">
        <f>+E85*F85</f>
        <v>0</v>
      </c>
    </row>
    <row r="86" spans="1:7">
      <c r="A86" s="104"/>
      <c r="B86" s="119"/>
      <c r="C86" s="107"/>
      <c r="D86" s="105"/>
      <c r="E86" s="106"/>
      <c r="F86" s="44"/>
      <c r="G86" s="99"/>
    </row>
    <row r="87" spans="1:7">
      <c r="A87" s="104"/>
      <c r="B87" s="69"/>
      <c r="C87" s="108" t="s">
        <v>507</v>
      </c>
      <c r="D87" s="105"/>
      <c r="E87" s="106"/>
      <c r="F87" s="44"/>
      <c r="G87" s="99"/>
    </row>
    <row r="88" spans="1:7">
      <c r="A88" s="104"/>
      <c r="B88" s="119"/>
      <c r="C88" s="108"/>
      <c r="D88" s="105"/>
      <c r="E88" s="106"/>
      <c r="F88" s="44"/>
      <c r="G88" s="99"/>
    </row>
    <row r="89" spans="1:7">
      <c r="A89" s="110">
        <v>19</v>
      </c>
      <c r="B89" s="95" t="s">
        <v>263</v>
      </c>
      <c r="C89" s="107" t="s">
        <v>264</v>
      </c>
      <c r="D89" s="105" t="s">
        <v>225</v>
      </c>
      <c r="E89" s="106">
        <v>220</v>
      </c>
      <c r="F89" s="44"/>
      <c r="G89" s="99">
        <f>+E89*F89</f>
        <v>0</v>
      </c>
    </row>
    <row r="90" spans="1:7">
      <c r="A90" s="104"/>
      <c r="B90" s="119"/>
      <c r="C90" s="107"/>
      <c r="D90" s="105"/>
      <c r="E90" s="106"/>
      <c r="F90" s="44"/>
      <c r="G90" s="99"/>
    </row>
    <row r="91" spans="1:7">
      <c r="A91" s="104"/>
      <c r="B91" s="69"/>
      <c r="C91" s="108" t="s">
        <v>508</v>
      </c>
      <c r="D91" s="105"/>
      <c r="E91" s="106"/>
      <c r="F91" s="44"/>
      <c r="G91" s="99"/>
    </row>
    <row r="92" spans="1:7">
      <c r="A92" s="104"/>
      <c r="B92" s="69"/>
      <c r="C92" s="107"/>
      <c r="D92" s="105"/>
      <c r="E92" s="106"/>
      <c r="F92" s="44"/>
      <c r="G92" s="99"/>
    </row>
    <row r="93" spans="1:7">
      <c r="A93" s="110">
        <v>20</v>
      </c>
      <c r="B93" s="95" t="s">
        <v>510</v>
      </c>
      <c r="C93" s="107" t="s">
        <v>265</v>
      </c>
      <c r="D93" s="105" t="s">
        <v>266</v>
      </c>
      <c r="E93" s="106">
        <v>244</v>
      </c>
      <c r="F93" s="44"/>
      <c r="G93" s="99">
        <f>+E93*F93</f>
        <v>0</v>
      </c>
    </row>
    <row r="94" spans="1:7">
      <c r="A94" s="104"/>
      <c r="B94" s="69"/>
      <c r="C94" s="107"/>
      <c r="D94" s="105"/>
      <c r="E94" s="98"/>
      <c r="F94" s="44"/>
      <c r="G94" s="99"/>
    </row>
    <row r="95" spans="1:7">
      <c r="A95" s="104"/>
      <c r="B95" s="69"/>
      <c r="C95" s="107"/>
      <c r="D95" s="105"/>
      <c r="E95" s="98"/>
      <c r="F95" s="44"/>
      <c r="G95" s="99"/>
    </row>
    <row r="96" spans="1:7">
      <c r="A96" s="104"/>
      <c r="B96" s="69"/>
      <c r="C96" s="107"/>
      <c r="D96" s="105"/>
      <c r="E96" s="106"/>
      <c r="F96" s="44"/>
      <c r="G96" s="99"/>
    </row>
    <row r="97" spans="1:7">
      <c r="A97" s="104"/>
      <c r="B97" s="69"/>
      <c r="C97" s="107"/>
      <c r="D97" s="105"/>
      <c r="E97" s="98"/>
      <c r="F97" s="44"/>
      <c r="G97" s="99"/>
    </row>
    <row r="98" spans="1:7">
      <c r="A98" s="104"/>
      <c r="B98" s="69"/>
      <c r="C98" s="108"/>
      <c r="D98" s="105"/>
      <c r="E98" s="106"/>
      <c r="F98" s="44"/>
      <c r="G98" s="99"/>
    </row>
    <row r="99" spans="1:7">
      <c r="A99" s="104"/>
      <c r="B99" s="69"/>
      <c r="C99" s="107"/>
      <c r="D99" s="105"/>
      <c r="E99" s="106"/>
      <c r="F99" s="44"/>
      <c r="G99" s="99"/>
    </row>
    <row r="100" spans="1:7">
      <c r="A100" s="104"/>
      <c r="B100" s="69"/>
      <c r="C100" s="108"/>
      <c r="D100" s="105"/>
      <c r="E100" s="98"/>
      <c r="F100" s="44"/>
      <c r="G100" s="99"/>
    </row>
    <row r="101" spans="1:7">
      <c r="A101" s="104"/>
      <c r="B101" s="69"/>
      <c r="C101" s="107"/>
      <c r="D101" s="105"/>
      <c r="E101" s="98"/>
      <c r="F101" s="44"/>
      <c r="G101" s="99"/>
    </row>
    <row r="102" spans="1:7">
      <c r="A102" s="116"/>
      <c r="B102" s="69"/>
      <c r="C102" s="107"/>
      <c r="D102" s="105"/>
      <c r="E102" s="106"/>
      <c r="F102" s="44"/>
      <c r="G102" s="99"/>
    </row>
    <row r="103" spans="1:7">
      <c r="A103" s="116"/>
      <c r="B103" s="69"/>
      <c r="C103" s="107"/>
      <c r="D103" s="105"/>
      <c r="E103" s="98"/>
      <c r="F103" s="44"/>
      <c r="G103" s="99"/>
    </row>
    <row r="104" spans="1:7">
      <c r="A104" s="116"/>
      <c r="B104" s="69"/>
      <c r="C104" s="108"/>
      <c r="D104" s="105"/>
      <c r="E104" s="98"/>
      <c r="F104" s="44"/>
      <c r="G104" s="99"/>
    </row>
    <row r="105" spans="1:7">
      <c r="A105" s="116"/>
      <c r="B105" s="69"/>
      <c r="C105" s="107"/>
      <c r="D105" s="105"/>
      <c r="E105" s="98"/>
      <c r="F105" s="44"/>
      <c r="G105" s="99"/>
    </row>
    <row r="106" spans="1:7">
      <c r="A106" s="116"/>
      <c r="B106" s="69"/>
      <c r="C106" s="107"/>
      <c r="D106" s="105"/>
      <c r="E106" s="106"/>
      <c r="F106" s="44"/>
      <c r="G106" s="99"/>
    </row>
    <row r="107" spans="1:7">
      <c r="A107" s="116"/>
      <c r="B107" s="69"/>
      <c r="C107" s="107"/>
      <c r="D107" s="105"/>
      <c r="E107" s="98"/>
      <c r="F107" s="44"/>
      <c r="G107" s="99"/>
    </row>
    <row r="108" spans="1:7">
      <c r="A108" s="116"/>
      <c r="B108" s="69"/>
      <c r="C108" s="107"/>
      <c r="D108" s="105"/>
      <c r="E108" s="106"/>
      <c r="F108" s="44"/>
      <c r="G108" s="99"/>
    </row>
    <row r="109" spans="1:7">
      <c r="A109" s="116"/>
      <c r="B109" s="69"/>
      <c r="C109" s="107"/>
      <c r="D109" s="105"/>
      <c r="E109" s="98"/>
      <c r="F109" s="44"/>
      <c r="G109" s="99"/>
    </row>
    <row r="110" spans="1:7">
      <c r="A110" s="116"/>
      <c r="B110" s="69"/>
      <c r="C110" s="96"/>
      <c r="D110" s="105"/>
      <c r="E110" s="98"/>
      <c r="F110" s="44"/>
      <c r="G110" s="99"/>
    </row>
    <row r="111" spans="1:7">
      <c r="A111" s="116"/>
      <c r="B111" s="69"/>
      <c r="C111" s="96"/>
      <c r="D111" s="105"/>
      <c r="E111" s="98"/>
      <c r="F111" s="44"/>
      <c r="G111" s="99"/>
    </row>
    <row r="112" spans="1:7">
      <c r="A112" s="116"/>
      <c r="B112" s="69"/>
      <c r="C112" s="108"/>
      <c r="D112" s="105"/>
      <c r="E112" s="106"/>
      <c r="F112" s="44"/>
      <c r="G112" s="99"/>
    </row>
    <row r="113" spans="1:7">
      <c r="A113" s="117"/>
      <c r="B113" s="69"/>
      <c r="C113" s="108"/>
      <c r="D113" s="105"/>
      <c r="E113" s="106"/>
      <c r="F113" s="44"/>
      <c r="G113" s="99"/>
    </row>
    <row r="114" spans="1:7">
      <c r="A114" s="95"/>
      <c r="B114" s="69"/>
      <c r="C114" s="108"/>
      <c r="D114" s="105"/>
      <c r="E114" s="106"/>
      <c r="F114" s="44"/>
      <c r="G114" s="99"/>
    </row>
    <row r="115" spans="1:7">
      <c r="A115" s="95"/>
      <c r="B115" s="69"/>
      <c r="C115" s="107"/>
      <c r="D115" s="105"/>
      <c r="E115" s="106"/>
      <c r="F115" s="44"/>
      <c r="G115" s="99"/>
    </row>
    <row r="116" spans="1:7">
      <c r="A116" s="95"/>
      <c r="B116" s="69"/>
      <c r="C116" s="118"/>
      <c r="D116" s="105"/>
      <c r="E116" s="106"/>
      <c r="F116" s="44"/>
      <c r="G116" s="99"/>
    </row>
    <row r="117" spans="1:7">
      <c r="A117" s="95"/>
      <c r="B117" s="119"/>
      <c r="C117" s="107"/>
      <c r="D117" s="105"/>
      <c r="E117" s="106"/>
      <c r="F117" s="44"/>
      <c r="G117" s="99"/>
    </row>
    <row r="118" spans="1:7">
      <c r="A118" s="95"/>
      <c r="B118" s="69"/>
      <c r="C118" s="107"/>
      <c r="D118" s="105"/>
      <c r="E118" s="106"/>
      <c r="F118" s="44"/>
      <c r="G118" s="99"/>
    </row>
    <row r="119" spans="1:7">
      <c r="A119" s="95"/>
      <c r="B119" s="95"/>
      <c r="C119" s="107"/>
      <c r="D119" s="105"/>
      <c r="E119" s="106"/>
      <c r="F119" s="44"/>
      <c r="G119" s="99"/>
    </row>
    <row r="120" spans="1:7">
      <c r="A120" s="95"/>
      <c r="B120" s="95"/>
      <c r="C120" s="108"/>
      <c r="D120" s="105"/>
      <c r="E120" s="106"/>
      <c r="F120" s="44"/>
      <c r="G120" s="99"/>
    </row>
    <row r="121" spans="1:7">
      <c r="A121" s="95"/>
      <c r="B121" s="95"/>
      <c r="C121" s="107"/>
      <c r="D121" s="105"/>
      <c r="E121" s="106"/>
      <c r="F121" s="44"/>
      <c r="G121" s="99"/>
    </row>
    <row r="122" spans="1:7">
      <c r="A122" s="95"/>
      <c r="B122" s="95"/>
      <c r="C122" s="108"/>
      <c r="D122" s="105"/>
      <c r="E122" s="106"/>
      <c r="F122" s="44"/>
      <c r="G122" s="99"/>
    </row>
    <row r="123" spans="1:7">
      <c r="A123" s="95"/>
      <c r="B123" s="95"/>
      <c r="C123" s="107"/>
      <c r="D123" s="105"/>
      <c r="E123" s="106"/>
      <c r="F123" s="44"/>
      <c r="G123" s="99"/>
    </row>
    <row r="124" spans="1:7">
      <c r="A124" s="95"/>
      <c r="B124" s="69"/>
      <c r="C124" s="107"/>
      <c r="D124" s="105"/>
      <c r="E124" s="106"/>
      <c r="F124" s="44"/>
      <c r="G124" s="99"/>
    </row>
    <row r="125" spans="1:7">
      <c r="A125" s="95"/>
      <c r="B125" s="95"/>
      <c r="C125" s="107"/>
      <c r="D125" s="105"/>
      <c r="E125" s="106"/>
      <c r="F125" s="44"/>
      <c r="G125" s="99"/>
    </row>
    <row r="126" spans="1:7">
      <c r="A126" s="95"/>
      <c r="B126" s="95"/>
      <c r="C126" s="107"/>
      <c r="D126" s="105"/>
      <c r="E126" s="106"/>
      <c r="F126" s="44"/>
      <c r="G126" s="99"/>
    </row>
    <row r="127" spans="1:7">
      <c r="A127" s="95"/>
      <c r="B127" s="95"/>
      <c r="C127" s="107"/>
      <c r="D127" s="105"/>
      <c r="E127" s="106"/>
      <c r="F127" s="44"/>
      <c r="G127" s="99"/>
    </row>
    <row r="128" spans="1:7">
      <c r="A128" s="95"/>
      <c r="B128" s="95"/>
      <c r="C128" s="107"/>
      <c r="D128" s="105"/>
      <c r="E128" s="106"/>
      <c r="F128" s="44"/>
      <c r="G128" s="99"/>
    </row>
    <row r="129" spans="1:7">
      <c r="A129" s="95"/>
      <c r="B129" s="95"/>
      <c r="C129" s="107"/>
      <c r="D129" s="105"/>
      <c r="E129" s="106"/>
      <c r="F129" s="44"/>
      <c r="G129" s="99"/>
    </row>
    <row r="130" spans="1:7">
      <c r="A130" s="95"/>
      <c r="B130" s="95"/>
      <c r="C130" s="107"/>
      <c r="D130" s="105"/>
      <c r="E130" s="106"/>
      <c r="F130" s="44"/>
      <c r="G130" s="99"/>
    </row>
    <row r="131" spans="1:7">
      <c r="A131" s="95"/>
      <c r="B131" s="95"/>
      <c r="C131" s="107"/>
      <c r="D131" s="105"/>
      <c r="E131" s="106"/>
      <c r="F131" s="44"/>
      <c r="G131" s="99"/>
    </row>
    <row r="132" spans="1:7" ht="62">
      <c r="A132" s="120"/>
      <c r="B132" s="120"/>
      <c r="C132" s="121" t="s">
        <v>1128</v>
      </c>
      <c r="D132" s="122"/>
      <c r="E132" s="123"/>
      <c r="F132" s="49"/>
      <c r="G132" s="114"/>
    </row>
    <row r="133" spans="1:7" s="48" customFormat="1" ht="16" thickBot="1">
      <c r="A133" s="124"/>
      <c r="B133" s="124"/>
      <c r="C133" s="125" t="s">
        <v>442</v>
      </c>
      <c r="D133" s="132"/>
      <c r="E133" s="126"/>
      <c r="F133" s="50"/>
      <c r="G133" s="115">
        <f>SUM(G73:G132)</f>
        <v>0</v>
      </c>
    </row>
    <row r="134" spans="1:7">
      <c r="G134" s="130"/>
    </row>
  </sheetData>
  <sheetProtection algorithmName="SHA-512" hashValue="tPG0ij6DQAta9TXLRjS43E7kWk6dEuxJlnm6gDHtdgXd9oF8IMw3AEtbNMogZcAY0Rq6dzH9c8tXWDfOl1O1mg==" saltValue="JjIycaS6urtBwsndGJgk3g==" spinCount="100000" sheet="1" objects="1" scenarios="1"/>
  <mergeCells count="6">
    <mergeCell ref="A73:F73"/>
    <mergeCell ref="A1:G2"/>
    <mergeCell ref="A3:G3"/>
    <mergeCell ref="A37:F37"/>
    <mergeCell ref="A38:F38"/>
    <mergeCell ref="A72:F72"/>
  </mergeCells>
  <pageMargins left="0.7" right="0.7" top="0.75" bottom="0.75" header="0.3" footer="0.3"/>
  <pageSetup paperSize="9" scale="33" orientation="portrait" horizontalDpi="2400" r:id="rId1"/>
  <rowBreaks count="1" manualBreakCount="1">
    <brk id="134"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05AB2-AEF4-4CFE-BECA-DF4B61783D99}">
  <sheetPr>
    <tabColor rgb="FF92D050"/>
  </sheetPr>
  <dimension ref="A1:G327"/>
  <sheetViews>
    <sheetView view="pageBreakPreview" topLeftCell="A110" zoomScale="85" zoomScaleNormal="76" zoomScaleSheetLayoutView="85" workbookViewId="0">
      <selection activeCell="C245" sqref="C245"/>
    </sheetView>
  </sheetViews>
  <sheetFormatPr defaultColWidth="8.81640625" defaultRowHeight="15.5"/>
  <cols>
    <col min="1" max="1" width="10.6328125" style="5" bestFit="1" customWidth="1"/>
    <col min="2" max="2" width="16.54296875" style="5" bestFit="1" customWidth="1"/>
    <col min="3" max="3" width="72.36328125" style="11" bestFit="1" customWidth="1"/>
    <col min="4" max="4" width="6.36328125" style="52" bestFit="1" customWidth="1"/>
    <col min="5" max="5" width="12.453125" style="12" bestFit="1" customWidth="1"/>
    <col min="6" max="6" width="8.54296875" style="13" bestFit="1" customWidth="1"/>
    <col min="7" max="7" width="18.453125" style="13" bestFit="1" customWidth="1"/>
    <col min="8" max="16384" width="8.81640625" style="5"/>
  </cols>
  <sheetData>
    <row r="1" spans="1:7" s="28" customFormat="1">
      <c r="A1" s="266" t="s">
        <v>440</v>
      </c>
      <c r="B1" s="267"/>
      <c r="C1" s="267"/>
      <c r="D1" s="267"/>
      <c r="E1" s="267"/>
      <c r="F1" s="267"/>
      <c r="G1" s="268"/>
    </row>
    <row r="2" spans="1:7" s="28" customFormat="1">
      <c r="A2" s="269"/>
      <c r="B2" s="270"/>
      <c r="C2" s="270"/>
      <c r="D2" s="270"/>
      <c r="E2" s="270"/>
      <c r="F2" s="270"/>
      <c r="G2" s="271"/>
    </row>
    <row r="3" spans="1:7" s="28" customFormat="1" ht="16" thickBot="1">
      <c r="A3" s="272" t="s">
        <v>441</v>
      </c>
      <c r="B3" s="273"/>
      <c r="C3" s="273"/>
      <c r="D3" s="273"/>
      <c r="E3" s="273"/>
      <c r="F3" s="273"/>
      <c r="G3" s="274"/>
    </row>
    <row r="4" spans="1:7" s="133" customFormat="1" ht="16" thickBot="1">
      <c r="A4" s="61" t="s">
        <v>0</v>
      </c>
      <c r="B4" s="61" t="s">
        <v>1</v>
      </c>
      <c r="C4" s="62" t="s">
        <v>2</v>
      </c>
      <c r="D4" s="87" t="s">
        <v>3</v>
      </c>
      <c r="E4" s="61" t="s">
        <v>4</v>
      </c>
      <c r="F4" s="63" t="s">
        <v>5</v>
      </c>
      <c r="G4" s="63" t="s">
        <v>6</v>
      </c>
    </row>
    <row r="5" spans="1:7" s="28" customFormat="1">
      <c r="A5" s="26"/>
      <c r="B5" s="26"/>
      <c r="C5" s="27"/>
      <c r="D5" s="93"/>
      <c r="E5" s="1"/>
      <c r="F5" s="14"/>
      <c r="G5" s="14"/>
    </row>
    <row r="6" spans="1:7" s="28" customFormat="1">
      <c r="A6" s="30" t="s">
        <v>8</v>
      </c>
      <c r="B6" s="30"/>
      <c r="C6" s="70" t="s">
        <v>511</v>
      </c>
      <c r="D6" s="97"/>
      <c r="E6" s="2"/>
      <c r="F6" s="15" t="s">
        <v>8</v>
      </c>
      <c r="G6" s="15" t="s">
        <v>8</v>
      </c>
    </row>
    <row r="7" spans="1:7" s="28" customFormat="1">
      <c r="A7" s="30"/>
      <c r="B7" s="30"/>
      <c r="C7" s="70"/>
      <c r="D7" s="97"/>
      <c r="E7" s="2"/>
      <c r="F7" s="15"/>
      <c r="G7" s="15"/>
    </row>
    <row r="8" spans="1:7" s="28" customFormat="1" ht="15.5" customHeight="1">
      <c r="A8" s="30"/>
      <c r="B8" s="30"/>
      <c r="C8" s="70" t="s">
        <v>512</v>
      </c>
      <c r="D8" s="97"/>
      <c r="E8" s="2"/>
      <c r="F8" s="15"/>
      <c r="G8" s="15"/>
    </row>
    <row r="9" spans="1:7" s="28" customFormat="1" ht="15.5" customHeight="1">
      <c r="A9" s="30"/>
      <c r="B9" s="30"/>
      <c r="C9" s="70"/>
      <c r="D9" s="105"/>
      <c r="E9" s="2"/>
      <c r="F9" s="15"/>
      <c r="G9" s="15"/>
    </row>
    <row r="10" spans="1:7" s="28" customFormat="1" ht="15.5" customHeight="1">
      <c r="A10" s="30"/>
      <c r="B10" s="30"/>
      <c r="C10" s="70" t="s">
        <v>512</v>
      </c>
      <c r="D10" s="105"/>
      <c r="E10" s="2"/>
      <c r="F10" s="15"/>
      <c r="G10" s="15"/>
    </row>
    <row r="11" spans="1:7" s="28" customFormat="1" ht="15.5" customHeight="1">
      <c r="A11" s="30"/>
      <c r="B11" s="30"/>
      <c r="C11" s="70"/>
      <c r="D11" s="105"/>
      <c r="E11" s="2"/>
      <c r="F11" s="15"/>
      <c r="G11" s="15"/>
    </row>
    <row r="12" spans="1:7" s="28" customFormat="1" ht="15.5" customHeight="1">
      <c r="A12" s="30"/>
      <c r="B12" s="30"/>
      <c r="C12" s="70" t="s">
        <v>460</v>
      </c>
      <c r="D12" s="105"/>
      <c r="E12" s="2"/>
      <c r="F12" s="15"/>
      <c r="G12" s="15"/>
    </row>
    <row r="13" spans="1:7" s="28" customFormat="1" ht="15.5" customHeight="1">
      <c r="A13" s="30"/>
      <c r="B13" s="30"/>
      <c r="C13" s="70"/>
      <c r="D13" s="105"/>
      <c r="E13" s="2"/>
      <c r="F13" s="15"/>
      <c r="G13" s="15"/>
    </row>
    <row r="14" spans="1:7" s="28" customFormat="1" ht="15.5" customHeight="1">
      <c r="A14" s="30" t="s">
        <v>8</v>
      </c>
      <c r="B14" s="30" t="s">
        <v>238</v>
      </c>
      <c r="C14" s="70" t="s">
        <v>461</v>
      </c>
      <c r="D14" s="105"/>
      <c r="E14" s="2"/>
      <c r="F14" s="15"/>
      <c r="G14" s="15" t="s">
        <v>8</v>
      </c>
    </row>
    <row r="15" spans="1:7" s="28" customFormat="1" ht="15.5" customHeight="1">
      <c r="A15" s="30"/>
      <c r="B15" s="30"/>
      <c r="C15" s="70"/>
      <c r="D15" s="105"/>
      <c r="E15" s="2"/>
      <c r="F15" s="15"/>
      <c r="G15" s="15"/>
    </row>
    <row r="16" spans="1:7" ht="15.5" customHeight="1">
      <c r="A16" s="30"/>
      <c r="B16" s="30"/>
      <c r="C16" s="32" t="s">
        <v>267</v>
      </c>
      <c r="D16" s="122" t="s">
        <v>225</v>
      </c>
      <c r="E16" s="134">
        <v>6375</v>
      </c>
      <c r="F16" s="4"/>
      <c r="G16" s="15">
        <f>+E16*F16</f>
        <v>0</v>
      </c>
    </row>
    <row r="17" spans="1:7" ht="15.5" customHeight="1">
      <c r="A17" s="30"/>
      <c r="B17" s="30"/>
      <c r="C17" s="70"/>
      <c r="D17" s="105"/>
      <c r="E17" s="2"/>
      <c r="F17" s="4"/>
      <c r="G17" s="15"/>
    </row>
    <row r="18" spans="1:7" ht="15.5" customHeight="1">
      <c r="A18" s="30"/>
      <c r="B18" s="30"/>
      <c r="C18" s="70" t="s">
        <v>463</v>
      </c>
      <c r="D18" s="105"/>
      <c r="E18" s="2"/>
      <c r="F18" s="4"/>
      <c r="G18" s="15"/>
    </row>
    <row r="19" spans="1:7" ht="15.5" customHeight="1">
      <c r="A19" s="74"/>
      <c r="B19" s="30"/>
      <c r="C19" s="135"/>
      <c r="D19" s="122"/>
      <c r="E19" s="134"/>
      <c r="F19" s="4"/>
      <c r="G19" s="15"/>
    </row>
    <row r="20" spans="1:7" ht="15.5" customHeight="1">
      <c r="A20" s="74"/>
      <c r="B20" s="30"/>
      <c r="C20" s="66" t="s">
        <v>464</v>
      </c>
      <c r="D20" s="122"/>
      <c r="E20" s="134"/>
      <c r="F20" s="4"/>
      <c r="G20" s="15"/>
    </row>
    <row r="21" spans="1:7" ht="15.5" customHeight="1">
      <c r="A21" s="74"/>
      <c r="B21" s="30"/>
      <c r="C21" s="66"/>
      <c r="D21" s="122"/>
      <c r="E21" s="134"/>
      <c r="F21" s="4"/>
      <c r="G21" s="15"/>
    </row>
    <row r="22" spans="1:7" ht="15.5" customHeight="1">
      <c r="A22" s="136"/>
      <c r="B22" s="73"/>
      <c r="C22" s="35" t="s">
        <v>226</v>
      </c>
      <c r="D22" s="122" t="s">
        <v>195</v>
      </c>
      <c r="E22" s="134">
        <v>1015</v>
      </c>
      <c r="F22" s="4"/>
      <c r="G22" s="15">
        <f>+E22*F22</f>
        <v>0</v>
      </c>
    </row>
    <row r="23" spans="1:7" ht="15.5" customHeight="1">
      <c r="A23" s="136"/>
      <c r="B23" s="73"/>
      <c r="C23" s="35"/>
      <c r="D23" s="122"/>
      <c r="E23" s="134"/>
      <c r="F23" s="4"/>
      <c r="G23" s="15"/>
    </row>
    <row r="24" spans="1:7" ht="15.5" customHeight="1">
      <c r="A24" s="136"/>
      <c r="B24" s="73"/>
      <c r="C24" s="35" t="s">
        <v>515</v>
      </c>
      <c r="D24" s="122" t="s">
        <v>195</v>
      </c>
      <c r="E24" s="134">
        <v>1225</v>
      </c>
      <c r="F24" s="4"/>
      <c r="G24" s="15">
        <f>+E24*F24</f>
        <v>0</v>
      </c>
    </row>
    <row r="25" spans="1:7" ht="15.5" customHeight="1">
      <c r="A25" s="136"/>
      <c r="B25" s="73"/>
      <c r="C25" s="35"/>
      <c r="D25" s="122"/>
      <c r="E25" s="134"/>
      <c r="F25" s="4"/>
      <c r="G25" s="15"/>
    </row>
    <row r="26" spans="1:7" ht="15.5" customHeight="1">
      <c r="A26" s="136"/>
      <c r="B26" s="73"/>
      <c r="C26" s="135" t="s">
        <v>227</v>
      </c>
      <c r="D26" s="122"/>
      <c r="E26" s="134"/>
      <c r="F26" s="4"/>
      <c r="G26" s="15"/>
    </row>
    <row r="27" spans="1:7" ht="15.5" customHeight="1">
      <c r="A27" s="136"/>
      <c r="B27" s="73"/>
      <c r="C27" s="135"/>
      <c r="D27" s="122"/>
      <c r="E27" s="134"/>
      <c r="F27" s="4"/>
      <c r="G27" s="15"/>
    </row>
    <row r="28" spans="1:7">
      <c r="A28" s="68"/>
      <c r="B28" s="69"/>
      <c r="C28" s="32" t="s">
        <v>497</v>
      </c>
      <c r="D28" s="122" t="s">
        <v>195</v>
      </c>
      <c r="E28" s="134">
        <v>1194</v>
      </c>
      <c r="F28" s="4"/>
      <c r="G28" s="15">
        <f>+E28*F28</f>
        <v>0</v>
      </c>
    </row>
    <row r="29" spans="1:7">
      <c r="A29" s="68"/>
      <c r="B29" s="69"/>
      <c r="C29" s="32"/>
      <c r="D29" s="122"/>
      <c r="E29" s="134"/>
      <c r="F29" s="4"/>
      <c r="G29" s="15"/>
    </row>
    <row r="30" spans="1:7">
      <c r="A30" s="68"/>
      <c r="B30" s="69"/>
      <c r="C30" s="32" t="s">
        <v>516</v>
      </c>
      <c r="D30" s="122" t="s">
        <v>195</v>
      </c>
      <c r="E30" s="134">
        <v>739</v>
      </c>
      <c r="F30" s="4"/>
      <c r="G30" s="15">
        <f>+E30*F30</f>
        <v>0</v>
      </c>
    </row>
    <row r="31" spans="1:7">
      <c r="A31" s="68"/>
      <c r="B31" s="69"/>
      <c r="C31" s="32"/>
      <c r="D31" s="122"/>
      <c r="E31" s="134"/>
      <c r="F31" s="4"/>
      <c r="G31" s="15"/>
    </row>
    <row r="32" spans="1:7">
      <c r="A32" s="68"/>
      <c r="B32" s="69"/>
      <c r="C32" s="32" t="s">
        <v>268</v>
      </c>
      <c r="D32" s="122" t="s">
        <v>195</v>
      </c>
      <c r="E32" s="134">
        <v>199</v>
      </c>
      <c r="F32" s="4"/>
      <c r="G32" s="15">
        <f>+E32*F32</f>
        <v>0</v>
      </c>
    </row>
    <row r="33" spans="1:7">
      <c r="A33" s="68"/>
      <c r="B33" s="69"/>
      <c r="C33" s="32"/>
      <c r="D33" s="122"/>
      <c r="E33" s="134"/>
      <c r="F33" s="4"/>
      <c r="G33" s="15"/>
    </row>
    <row r="34" spans="1:7">
      <c r="A34" s="68"/>
      <c r="B34" s="69"/>
      <c r="C34" s="32" t="s">
        <v>269</v>
      </c>
      <c r="D34" s="122" t="s">
        <v>195</v>
      </c>
      <c r="E34" s="134">
        <v>20</v>
      </c>
      <c r="F34" s="4"/>
      <c r="G34" s="15">
        <f>+E34*F34</f>
        <v>0</v>
      </c>
    </row>
    <row r="35" spans="1:7">
      <c r="A35" s="68"/>
      <c r="B35" s="69"/>
      <c r="C35" s="32"/>
      <c r="D35" s="122"/>
      <c r="E35" s="134"/>
      <c r="F35" s="4"/>
      <c r="G35" s="15"/>
    </row>
    <row r="36" spans="1:7">
      <c r="A36" s="68"/>
      <c r="B36" s="69"/>
      <c r="C36" s="31" t="s">
        <v>513</v>
      </c>
      <c r="D36" s="105"/>
      <c r="E36" s="2"/>
      <c r="F36" s="4"/>
      <c r="G36" s="15"/>
    </row>
    <row r="37" spans="1:7" s="28" customFormat="1">
      <c r="A37" s="68"/>
      <c r="B37" s="69"/>
      <c r="C37" s="31"/>
      <c r="D37" s="105"/>
      <c r="E37" s="2"/>
      <c r="F37" s="15"/>
      <c r="G37" s="15"/>
    </row>
    <row r="38" spans="1:7" s="28" customFormat="1">
      <c r="A38" s="68"/>
      <c r="B38" s="30"/>
      <c r="C38" s="70" t="s">
        <v>514</v>
      </c>
      <c r="D38" s="105"/>
      <c r="E38" s="3"/>
      <c r="F38" s="15"/>
      <c r="G38" s="15"/>
    </row>
    <row r="39" spans="1:7" s="28" customFormat="1">
      <c r="A39" s="68"/>
      <c r="B39" s="30"/>
      <c r="C39" s="31"/>
      <c r="D39" s="105"/>
      <c r="E39" s="3"/>
      <c r="F39" s="15"/>
      <c r="G39" s="15"/>
    </row>
    <row r="40" spans="1:7" s="28" customFormat="1">
      <c r="A40" s="30"/>
      <c r="B40" s="30"/>
      <c r="C40" s="32"/>
      <c r="D40" s="105"/>
      <c r="E40" s="3"/>
      <c r="F40" s="15"/>
      <c r="G40" s="15"/>
    </row>
    <row r="41" spans="1:7" s="28" customFormat="1">
      <c r="A41" s="75"/>
      <c r="B41" s="76"/>
      <c r="C41" s="32"/>
      <c r="D41" s="105"/>
      <c r="E41" s="3"/>
      <c r="F41" s="15"/>
      <c r="G41" s="15"/>
    </row>
    <row r="42" spans="1:7" s="28" customFormat="1">
      <c r="A42" s="30"/>
      <c r="B42" s="30"/>
      <c r="C42" s="32"/>
      <c r="D42" s="105"/>
      <c r="E42" s="3"/>
      <c r="F42" s="15"/>
      <c r="G42" s="15"/>
    </row>
    <row r="43" spans="1:7" s="33" customFormat="1">
      <c r="A43" s="275" t="s">
        <v>444</v>
      </c>
      <c r="B43" s="276"/>
      <c r="C43" s="276"/>
      <c r="D43" s="276"/>
      <c r="E43" s="276"/>
      <c r="F43" s="277"/>
      <c r="G43" s="16">
        <f>SUM(G10:G42)</f>
        <v>0</v>
      </c>
    </row>
    <row r="44" spans="1:7" s="33" customFormat="1">
      <c r="A44" s="278" t="s">
        <v>443</v>
      </c>
      <c r="B44" s="279"/>
      <c r="C44" s="279"/>
      <c r="D44" s="279"/>
      <c r="E44" s="279"/>
      <c r="F44" s="280"/>
      <c r="G44" s="17">
        <f>G43</f>
        <v>0</v>
      </c>
    </row>
    <row r="45" spans="1:7" s="28" customFormat="1">
      <c r="A45" s="30"/>
      <c r="B45" s="30"/>
      <c r="C45" s="32"/>
      <c r="D45" s="105"/>
      <c r="E45" s="3"/>
      <c r="F45" s="15"/>
      <c r="G45" s="15"/>
    </row>
    <row r="46" spans="1:7" s="28" customFormat="1">
      <c r="A46" s="30"/>
      <c r="B46" s="30"/>
      <c r="C46" s="70" t="s">
        <v>517</v>
      </c>
      <c r="D46" s="105"/>
      <c r="E46" s="3"/>
      <c r="F46" s="15"/>
      <c r="G46" s="15"/>
    </row>
    <row r="47" spans="1:7" s="28" customFormat="1">
      <c r="A47" s="74"/>
      <c r="B47" s="30"/>
      <c r="C47" s="70"/>
      <c r="D47" s="105"/>
      <c r="E47" s="3"/>
      <c r="F47" s="15"/>
      <c r="G47" s="15"/>
    </row>
    <row r="48" spans="1:7">
      <c r="A48" s="74">
        <v>8</v>
      </c>
      <c r="B48" s="30" t="s">
        <v>270</v>
      </c>
      <c r="C48" s="32" t="s">
        <v>271</v>
      </c>
      <c r="D48" s="105" t="s">
        <v>266</v>
      </c>
      <c r="E48" s="3">
        <v>430</v>
      </c>
      <c r="F48" s="4"/>
      <c r="G48" s="15">
        <f>+E48*F48</f>
        <v>0</v>
      </c>
    </row>
    <row r="49" spans="1:7">
      <c r="A49" s="74"/>
      <c r="B49" s="30"/>
      <c r="C49" s="32"/>
      <c r="D49" s="105"/>
      <c r="E49" s="3"/>
      <c r="F49" s="4"/>
      <c r="G49" s="15"/>
    </row>
    <row r="50" spans="1:7">
      <c r="A50" s="74">
        <v>9</v>
      </c>
      <c r="B50" s="30" t="s">
        <v>270</v>
      </c>
      <c r="C50" s="32" t="s">
        <v>272</v>
      </c>
      <c r="D50" s="105" t="s">
        <v>266</v>
      </c>
      <c r="E50" s="3">
        <v>50</v>
      </c>
      <c r="F50" s="4"/>
      <c r="G50" s="15">
        <f>+E50*F50</f>
        <v>0</v>
      </c>
    </row>
    <row r="51" spans="1:7">
      <c r="A51" s="74"/>
      <c r="B51" s="28"/>
      <c r="C51" s="32"/>
      <c r="D51" s="97"/>
      <c r="E51" s="3"/>
      <c r="F51" s="4"/>
      <c r="G51" s="15"/>
    </row>
    <row r="52" spans="1:7">
      <c r="A52" s="74">
        <v>10</v>
      </c>
      <c r="B52" s="30" t="s">
        <v>270</v>
      </c>
      <c r="C52" s="32" t="s">
        <v>273</v>
      </c>
      <c r="D52" s="105" t="s">
        <v>266</v>
      </c>
      <c r="E52" s="3">
        <v>280</v>
      </c>
      <c r="F52" s="4"/>
      <c r="G52" s="15">
        <f>+E52*F52</f>
        <v>0</v>
      </c>
    </row>
    <row r="53" spans="1:7">
      <c r="A53" s="74"/>
      <c r="B53" s="28"/>
      <c r="C53" s="32"/>
      <c r="D53" s="105"/>
      <c r="E53" s="3"/>
      <c r="F53" s="4"/>
      <c r="G53" s="15"/>
    </row>
    <row r="54" spans="1:7">
      <c r="A54" s="72">
        <v>11</v>
      </c>
      <c r="B54" s="30" t="s">
        <v>270</v>
      </c>
      <c r="C54" s="32" t="s">
        <v>274</v>
      </c>
      <c r="D54" s="105" t="s">
        <v>266</v>
      </c>
      <c r="E54" s="3">
        <v>50</v>
      </c>
      <c r="F54" s="4"/>
      <c r="G54" s="15">
        <f>+E54*F54</f>
        <v>0</v>
      </c>
    </row>
    <row r="55" spans="1:7">
      <c r="A55" s="72"/>
      <c r="B55" s="119"/>
      <c r="C55" s="32"/>
      <c r="D55" s="97"/>
      <c r="E55" s="3"/>
      <c r="F55" s="4"/>
      <c r="G55" s="15"/>
    </row>
    <row r="56" spans="1:7">
      <c r="A56" s="72">
        <v>12</v>
      </c>
      <c r="B56" s="30" t="s">
        <v>270</v>
      </c>
      <c r="C56" s="32" t="s">
        <v>275</v>
      </c>
      <c r="D56" s="105" t="s">
        <v>266</v>
      </c>
      <c r="E56" s="3">
        <v>340</v>
      </c>
      <c r="F56" s="4"/>
      <c r="G56" s="15">
        <f>+E56*F56</f>
        <v>0</v>
      </c>
    </row>
    <row r="57" spans="1:7">
      <c r="A57" s="72"/>
      <c r="B57" s="119"/>
      <c r="C57" s="32"/>
      <c r="D57" s="97"/>
      <c r="E57" s="3"/>
      <c r="F57" s="4"/>
      <c r="G57" s="15"/>
    </row>
    <row r="58" spans="1:7">
      <c r="A58" s="72">
        <v>13</v>
      </c>
      <c r="B58" s="30" t="s">
        <v>270</v>
      </c>
      <c r="C58" s="32" t="s">
        <v>276</v>
      </c>
      <c r="D58" s="105" t="s">
        <v>266</v>
      </c>
      <c r="E58" s="3">
        <v>300</v>
      </c>
      <c r="F58" s="4"/>
      <c r="G58" s="15">
        <f>+E58*F58</f>
        <v>0</v>
      </c>
    </row>
    <row r="59" spans="1:7">
      <c r="A59" s="72"/>
      <c r="B59" s="69"/>
      <c r="C59" s="32"/>
      <c r="D59" s="97"/>
      <c r="E59" s="3"/>
      <c r="F59" s="4"/>
      <c r="G59" s="15"/>
    </row>
    <row r="60" spans="1:7">
      <c r="A60" s="72">
        <v>14</v>
      </c>
      <c r="B60" s="30" t="s">
        <v>270</v>
      </c>
      <c r="C60" s="32" t="s">
        <v>277</v>
      </c>
      <c r="D60" s="105" t="s">
        <v>266</v>
      </c>
      <c r="E60" s="3">
        <v>875</v>
      </c>
      <c r="F60" s="4"/>
      <c r="G60" s="15">
        <f>+E60*F60</f>
        <v>0</v>
      </c>
    </row>
    <row r="61" spans="1:7">
      <c r="A61" s="72"/>
      <c r="B61" s="69"/>
      <c r="C61" s="32"/>
      <c r="D61" s="97"/>
      <c r="E61" s="3"/>
      <c r="F61" s="4"/>
      <c r="G61" s="15"/>
    </row>
    <row r="62" spans="1:7">
      <c r="A62" s="72"/>
      <c r="B62" s="69"/>
      <c r="C62" s="70" t="s">
        <v>518</v>
      </c>
      <c r="D62" s="97"/>
      <c r="E62" s="3"/>
      <c r="F62" s="4"/>
      <c r="G62" s="15"/>
    </row>
    <row r="63" spans="1:7">
      <c r="A63" s="72"/>
      <c r="B63" s="69"/>
      <c r="C63" s="32"/>
      <c r="D63" s="97"/>
      <c r="E63" s="3"/>
      <c r="F63" s="4"/>
      <c r="G63" s="15"/>
    </row>
    <row r="64" spans="1:7" ht="31">
      <c r="A64" s="72">
        <v>15</v>
      </c>
      <c r="B64" s="69" t="s">
        <v>278</v>
      </c>
      <c r="C64" s="32" t="s">
        <v>279</v>
      </c>
      <c r="D64" s="105" t="s">
        <v>205</v>
      </c>
      <c r="E64" s="3">
        <v>25</v>
      </c>
      <c r="F64" s="4"/>
      <c r="G64" s="15">
        <f>+E64*F64</f>
        <v>0</v>
      </c>
    </row>
    <row r="65" spans="1:7">
      <c r="A65" s="72"/>
      <c r="B65" s="69"/>
      <c r="C65" s="32"/>
      <c r="D65" s="97"/>
      <c r="E65" s="3"/>
      <c r="F65" s="4"/>
      <c r="G65" s="15"/>
    </row>
    <row r="66" spans="1:7" ht="31">
      <c r="A66" s="72">
        <v>16</v>
      </c>
      <c r="B66" s="69" t="s">
        <v>520</v>
      </c>
      <c r="C66" s="32" t="s">
        <v>280</v>
      </c>
      <c r="D66" s="105" t="s">
        <v>205</v>
      </c>
      <c r="E66" s="3">
        <v>12</v>
      </c>
      <c r="F66" s="4"/>
      <c r="G66" s="15">
        <f>+E66*F66</f>
        <v>0</v>
      </c>
    </row>
    <row r="67" spans="1:7">
      <c r="A67" s="72"/>
      <c r="B67" s="69"/>
      <c r="C67" s="70"/>
      <c r="D67" s="97"/>
      <c r="E67" s="2"/>
      <c r="F67" s="4"/>
      <c r="G67" s="15"/>
    </row>
    <row r="68" spans="1:7">
      <c r="A68" s="72">
        <v>17</v>
      </c>
      <c r="B68" s="69" t="s">
        <v>281</v>
      </c>
      <c r="C68" s="32" t="s">
        <v>519</v>
      </c>
      <c r="D68" s="105" t="s">
        <v>205</v>
      </c>
      <c r="E68" s="3">
        <v>55</v>
      </c>
      <c r="F68" s="4"/>
      <c r="G68" s="15">
        <f>+E68*F68</f>
        <v>0</v>
      </c>
    </row>
    <row r="69" spans="1:7">
      <c r="A69" s="72"/>
      <c r="B69" s="69"/>
      <c r="C69" s="32"/>
      <c r="D69" s="97"/>
      <c r="E69" s="2"/>
      <c r="F69" s="4"/>
      <c r="G69" s="15"/>
    </row>
    <row r="70" spans="1:7">
      <c r="A70" s="72">
        <v>18</v>
      </c>
      <c r="B70" s="69" t="s">
        <v>281</v>
      </c>
      <c r="C70" s="32" t="s">
        <v>282</v>
      </c>
      <c r="D70" s="105" t="s">
        <v>205</v>
      </c>
      <c r="E70" s="3">
        <v>7</v>
      </c>
      <c r="F70" s="4"/>
      <c r="G70" s="15">
        <f>+E70*F70</f>
        <v>0</v>
      </c>
    </row>
    <row r="71" spans="1:7">
      <c r="A71" s="72"/>
      <c r="B71" s="69"/>
      <c r="C71" s="32"/>
      <c r="D71" s="97"/>
      <c r="E71" s="3"/>
      <c r="F71" s="4"/>
      <c r="G71" s="15"/>
    </row>
    <row r="72" spans="1:7">
      <c r="A72" s="72"/>
      <c r="B72" s="69"/>
      <c r="C72" s="70" t="s">
        <v>283</v>
      </c>
      <c r="D72" s="97"/>
      <c r="E72" s="2"/>
      <c r="F72" s="4"/>
      <c r="G72" s="15"/>
    </row>
    <row r="73" spans="1:7">
      <c r="A73" s="72"/>
      <c r="B73" s="69"/>
      <c r="C73" s="32"/>
      <c r="D73" s="97"/>
      <c r="E73" s="2"/>
      <c r="F73" s="4"/>
      <c r="G73" s="15"/>
    </row>
    <row r="74" spans="1:7">
      <c r="A74" s="72"/>
      <c r="B74" s="69" t="s">
        <v>222</v>
      </c>
      <c r="C74" s="70" t="s">
        <v>461</v>
      </c>
      <c r="D74" s="97"/>
      <c r="E74" s="3"/>
      <c r="F74" s="4"/>
      <c r="G74" s="15"/>
    </row>
    <row r="75" spans="1:7">
      <c r="A75" s="72"/>
      <c r="B75" s="69"/>
      <c r="C75" s="32"/>
      <c r="D75" s="97"/>
      <c r="E75" s="3"/>
      <c r="F75" s="4"/>
      <c r="G75" s="15"/>
    </row>
    <row r="76" spans="1:7">
      <c r="A76" s="72">
        <v>19</v>
      </c>
      <c r="B76" s="69" t="s">
        <v>223</v>
      </c>
      <c r="C76" s="32" t="s">
        <v>267</v>
      </c>
      <c r="D76" s="105" t="s">
        <v>225</v>
      </c>
      <c r="E76" s="3">
        <v>375</v>
      </c>
      <c r="F76" s="4"/>
      <c r="G76" s="15">
        <f>+E76*F76</f>
        <v>0</v>
      </c>
    </row>
    <row r="77" spans="1:7">
      <c r="A77" s="72"/>
      <c r="B77" s="69"/>
      <c r="C77" s="32"/>
      <c r="D77" s="97"/>
      <c r="E77" s="3"/>
      <c r="F77" s="4"/>
      <c r="G77" s="15"/>
    </row>
    <row r="78" spans="1:7">
      <c r="A78" s="72"/>
      <c r="B78" s="69"/>
      <c r="C78" s="70" t="s">
        <v>463</v>
      </c>
      <c r="D78" s="97"/>
      <c r="E78" s="3"/>
      <c r="F78" s="4"/>
      <c r="G78" s="15"/>
    </row>
    <row r="79" spans="1:7">
      <c r="A79" s="72"/>
      <c r="B79" s="69"/>
      <c r="C79" s="32"/>
      <c r="D79" s="97"/>
      <c r="E79" s="2"/>
      <c r="F79" s="4"/>
      <c r="G79" s="15"/>
    </row>
    <row r="80" spans="1:7">
      <c r="A80" s="78"/>
      <c r="B80" s="73"/>
      <c r="C80" s="32"/>
      <c r="D80" s="97"/>
      <c r="E80" s="3"/>
      <c r="F80" s="4"/>
      <c r="G80" s="15"/>
    </row>
    <row r="81" spans="1:7">
      <c r="A81" s="78"/>
      <c r="B81" s="73"/>
      <c r="C81" s="32"/>
      <c r="D81" s="97"/>
      <c r="E81" s="3"/>
      <c r="F81" s="4"/>
      <c r="G81" s="15"/>
    </row>
    <row r="82" spans="1:7">
      <c r="A82" s="78"/>
      <c r="B82" s="73"/>
      <c r="C82" s="70"/>
      <c r="D82" s="105"/>
      <c r="E82" s="2"/>
      <c r="F82" s="4"/>
      <c r="G82" s="15"/>
    </row>
    <row r="83" spans="1:7">
      <c r="A83" s="78"/>
      <c r="B83" s="73"/>
      <c r="C83" s="32"/>
      <c r="D83" s="105"/>
      <c r="E83" s="2"/>
      <c r="F83" s="4"/>
      <c r="G83" s="15"/>
    </row>
    <row r="84" spans="1:7">
      <c r="A84" s="78"/>
      <c r="B84" s="73"/>
      <c r="C84" s="70"/>
      <c r="D84" s="105"/>
      <c r="E84" s="2"/>
      <c r="F84" s="4"/>
      <c r="G84" s="15"/>
    </row>
    <row r="85" spans="1:7">
      <c r="A85" s="78"/>
      <c r="B85" s="73"/>
      <c r="C85" s="70"/>
      <c r="D85" s="105"/>
      <c r="E85" s="2"/>
      <c r="F85" s="4"/>
      <c r="G85" s="15"/>
    </row>
    <row r="86" spans="1:7">
      <c r="A86" s="78"/>
      <c r="B86" s="73"/>
      <c r="C86" s="32"/>
      <c r="D86" s="97"/>
      <c r="E86" s="3"/>
      <c r="F86" s="4"/>
      <c r="G86" s="15"/>
    </row>
    <row r="87" spans="1:7">
      <c r="A87" s="139"/>
      <c r="B87" s="73"/>
      <c r="C87" s="32"/>
      <c r="D87" s="97"/>
      <c r="E87" s="3"/>
      <c r="F87" s="4"/>
      <c r="G87" s="15"/>
    </row>
    <row r="88" spans="1:7">
      <c r="A88" s="139"/>
      <c r="B88" s="73"/>
      <c r="C88" s="32"/>
      <c r="D88" s="97"/>
      <c r="E88" s="3"/>
      <c r="F88" s="4"/>
      <c r="G88" s="15"/>
    </row>
    <row r="89" spans="1:7">
      <c r="A89" s="139"/>
      <c r="B89" s="73"/>
      <c r="C89" s="32"/>
      <c r="D89" s="97"/>
      <c r="E89" s="3"/>
      <c r="F89" s="4"/>
      <c r="G89" s="15"/>
    </row>
    <row r="90" spans="1:7">
      <c r="A90" s="30"/>
      <c r="B90" s="30"/>
      <c r="C90" s="32"/>
      <c r="D90" s="97"/>
      <c r="E90" s="3"/>
      <c r="F90" s="4"/>
      <c r="G90" s="15"/>
    </row>
    <row r="91" spans="1:7">
      <c r="A91" s="30"/>
      <c r="B91" s="30"/>
      <c r="C91" s="32"/>
      <c r="D91" s="97"/>
      <c r="E91" s="3"/>
      <c r="F91" s="4"/>
      <c r="G91" s="15"/>
    </row>
    <row r="92" spans="1:7">
      <c r="A92" s="30"/>
      <c r="B92" s="30"/>
      <c r="C92" s="32"/>
      <c r="D92" s="97"/>
      <c r="E92" s="3"/>
      <c r="F92" s="4"/>
      <c r="G92" s="15"/>
    </row>
    <row r="93" spans="1:7">
      <c r="A93" s="30"/>
      <c r="B93" s="30"/>
      <c r="C93" s="32"/>
      <c r="D93" s="105"/>
      <c r="E93" s="3"/>
      <c r="F93" s="4"/>
      <c r="G93" s="15"/>
    </row>
    <row r="94" spans="1:7" s="33" customFormat="1">
      <c r="A94" s="275" t="s">
        <v>444</v>
      </c>
      <c r="B94" s="276"/>
      <c r="C94" s="276"/>
      <c r="D94" s="276"/>
      <c r="E94" s="276"/>
      <c r="F94" s="277"/>
      <c r="G94" s="16">
        <f>SUM(G44:G93)</f>
        <v>0</v>
      </c>
    </row>
    <row r="95" spans="1:7" s="33" customFormat="1">
      <c r="A95" s="278" t="s">
        <v>443</v>
      </c>
      <c r="B95" s="279"/>
      <c r="C95" s="279"/>
      <c r="D95" s="279"/>
      <c r="E95" s="279"/>
      <c r="F95" s="280"/>
      <c r="G95" s="17">
        <f>G94</f>
        <v>0</v>
      </c>
    </row>
    <row r="96" spans="1:7">
      <c r="A96" s="30"/>
      <c r="B96" s="30"/>
      <c r="C96" s="32"/>
      <c r="D96" s="105"/>
      <c r="E96" s="3"/>
      <c r="F96" s="4"/>
      <c r="G96" s="15"/>
    </row>
    <row r="97" spans="1:7">
      <c r="A97" s="30"/>
      <c r="B97" s="30"/>
      <c r="C97" s="70" t="s">
        <v>464</v>
      </c>
      <c r="D97" s="105"/>
      <c r="E97" s="3"/>
      <c r="F97" s="4"/>
      <c r="G97" s="15"/>
    </row>
    <row r="98" spans="1:7">
      <c r="A98" s="74"/>
      <c r="B98" s="30"/>
      <c r="C98" s="70"/>
      <c r="D98" s="105"/>
      <c r="E98" s="3"/>
      <c r="F98" s="4"/>
      <c r="G98" s="15"/>
    </row>
    <row r="99" spans="1:7">
      <c r="A99" s="74">
        <v>20</v>
      </c>
      <c r="B99" s="30" t="s">
        <v>28</v>
      </c>
      <c r="C99" s="32" t="s">
        <v>226</v>
      </c>
      <c r="D99" s="105" t="s">
        <v>195</v>
      </c>
      <c r="E99" s="3">
        <v>45</v>
      </c>
      <c r="F99" s="4"/>
      <c r="G99" s="15">
        <f>+E99*F99</f>
        <v>0</v>
      </c>
    </row>
    <row r="100" spans="1:7">
      <c r="A100" s="74"/>
      <c r="B100" s="30"/>
      <c r="C100" s="70"/>
      <c r="D100" s="105"/>
      <c r="E100" s="3"/>
      <c r="F100" s="4"/>
      <c r="G100" s="15"/>
    </row>
    <row r="101" spans="1:7">
      <c r="A101" s="74">
        <v>21</v>
      </c>
      <c r="B101" s="30" t="s">
        <v>31</v>
      </c>
      <c r="C101" s="32" t="s">
        <v>524</v>
      </c>
      <c r="D101" s="105" t="s">
        <v>195</v>
      </c>
      <c r="E101" s="3">
        <v>60</v>
      </c>
      <c r="F101" s="4"/>
      <c r="G101" s="15">
        <f>+E101*F101</f>
        <v>0</v>
      </c>
    </row>
    <row r="102" spans="1:7">
      <c r="A102" s="74"/>
      <c r="B102" s="30"/>
      <c r="C102" s="32"/>
      <c r="D102" s="105"/>
      <c r="E102" s="3"/>
      <c r="F102" s="4"/>
      <c r="G102" s="15"/>
    </row>
    <row r="103" spans="1:7">
      <c r="A103" s="74"/>
      <c r="B103" s="30"/>
      <c r="C103" s="32"/>
      <c r="D103" s="105"/>
      <c r="E103" s="3"/>
      <c r="F103" s="4"/>
      <c r="G103" s="15"/>
    </row>
    <row r="104" spans="1:7">
      <c r="A104" s="74"/>
      <c r="B104" s="30"/>
      <c r="C104" s="70" t="s">
        <v>525</v>
      </c>
      <c r="D104" s="105"/>
      <c r="E104" s="3"/>
      <c r="F104" s="4"/>
      <c r="G104" s="15"/>
    </row>
    <row r="105" spans="1:7">
      <c r="A105" s="74"/>
      <c r="B105" s="30"/>
      <c r="C105" s="70"/>
      <c r="D105" s="105"/>
      <c r="E105" s="3"/>
      <c r="F105" s="4"/>
      <c r="G105" s="15"/>
    </row>
    <row r="106" spans="1:7">
      <c r="A106" s="74">
        <v>22</v>
      </c>
      <c r="B106" s="30" t="s">
        <v>39</v>
      </c>
      <c r="C106" s="32" t="s">
        <v>228</v>
      </c>
      <c r="D106" s="105" t="s">
        <v>195</v>
      </c>
      <c r="E106" s="3">
        <v>64</v>
      </c>
      <c r="F106" s="4"/>
      <c r="G106" s="15">
        <f>+E106*F106</f>
        <v>0</v>
      </c>
    </row>
    <row r="107" spans="1:7">
      <c r="A107" s="74"/>
      <c r="B107" s="30"/>
      <c r="C107" s="32"/>
      <c r="D107" s="105"/>
      <c r="E107" s="3"/>
      <c r="F107" s="4"/>
      <c r="G107" s="15"/>
    </row>
    <row r="108" spans="1:7">
      <c r="A108" s="74">
        <v>23</v>
      </c>
      <c r="B108" s="30" t="s">
        <v>41</v>
      </c>
      <c r="C108" s="32" t="s">
        <v>229</v>
      </c>
      <c r="D108" s="105" t="s">
        <v>195</v>
      </c>
      <c r="E108" s="3">
        <v>32</v>
      </c>
      <c r="F108" s="4"/>
      <c r="G108" s="15">
        <f>+E108*F108</f>
        <v>0</v>
      </c>
    </row>
    <row r="109" spans="1:7">
      <c r="A109" s="74"/>
      <c r="B109" s="30"/>
      <c r="C109" s="32"/>
      <c r="D109" s="105"/>
      <c r="E109" s="3"/>
      <c r="F109" s="4"/>
      <c r="G109" s="15"/>
    </row>
    <row r="110" spans="1:7">
      <c r="A110" s="74"/>
      <c r="B110" s="30" t="s">
        <v>531</v>
      </c>
      <c r="C110" s="70" t="s">
        <v>284</v>
      </c>
      <c r="D110" s="105"/>
      <c r="E110" s="3"/>
      <c r="F110" s="4"/>
      <c r="G110" s="15"/>
    </row>
    <row r="111" spans="1:7">
      <c r="A111" s="74"/>
      <c r="B111" s="28"/>
      <c r="C111" s="32"/>
      <c r="D111" s="105"/>
      <c r="E111" s="3"/>
      <c r="F111" s="4"/>
      <c r="G111" s="15"/>
    </row>
    <row r="112" spans="1:7">
      <c r="A112" s="74"/>
      <c r="B112" s="30"/>
      <c r="C112" s="32" t="s">
        <v>521</v>
      </c>
      <c r="D112" s="105"/>
      <c r="E112" s="3"/>
      <c r="F112" s="4"/>
      <c r="G112" s="15"/>
    </row>
    <row r="113" spans="1:7">
      <c r="A113" s="74"/>
      <c r="B113" s="30"/>
      <c r="C113" s="32"/>
      <c r="D113" s="105"/>
      <c r="E113" s="3"/>
      <c r="F113" s="4"/>
      <c r="G113" s="15"/>
    </row>
    <row r="114" spans="1:7">
      <c r="A114" s="74"/>
      <c r="B114" s="30"/>
      <c r="C114" s="70" t="s">
        <v>526</v>
      </c>
      <c r="D114" s="105"/>
      <c r="E114" s="3"/>
      <c r="F114" s="4"/>
      <c r="G114" s="15"/>
    </row>
    <row r="115" spans="1:7">
      <c r="A115" s="74"/>
      <c r="B115" s="28"/>
      <c r="C115" s="32"/>
      <c r="D115" s="105"/>
      <c r="E115" s="3"/>
      <c r="F115" s="4"/>
      <c r="G115" s="15"/>
    </row>
    <row r="116" spans="1:7">
      <c r="A116" s="74">
        <v>24</v>
      </c>
      <c r="B116" s="30" t="s">
        <v>285</v>
      </c>
      <c r="C116" s="32" t="s">
        <v>286</v>
      </c>
      <c r="D116" s="105" t="s">
        <v>266</v>
      </c>
      <c r="E116" s="3">
        <v>125</v>
      </c>
      <c r="F116" s="4"/>
      <c r="G116" s="15">
        <f>+E116*F116</f>
        <v>0</v>
      </c>
    </row>
    <row r="117" spans="1:7">
      <c r="A117" s="74"/>
      <c r="B117" s="28"/>
      <c r="C117" s="32"/>
      <c r="D117" s="105"/>
      <c r="E117" s="3"/>
      <c r="F117" s="4"/>
      <c r="G117" s="15"/>
    </row>
    <row r="118" spans="1:7">
      <c r="A118" s="74">
        <v>25</v>
      </c>
      <c r="B118" s="30" t="s">
        <v>285</v>
      </c>
      <c r="C118" s="32" t="s">
        <v>287</v>
      </c>
      <c r="D118" s="105" t="s">
        <v>266</v>
      </c>
      <c r="E118" s="3">
        <v>20</v>
      </c>
      <c r="F118" s="4"/>
      <c r="G118" s="15">
        <f>+E118*F118</f>
        <v>0</v>
      </c>
    </row>
    <row r="119" spans="1:7">
      <c r="A119" s="74"/>
      <c r="B119" s="30"/>
      <c r="C119" s="32"/>
      <c r="D119" s="105"/>
      <c r="E119" s="3"/>
      <c r="F119" s="4"/>
      <c r="G119" s="15"/>
    </row>
    <row r="120" spans="1:7">
      <c r="A120" s="72"/>
      <c r="B120" s="69"/>
      <c r="C120" s="70" t="s">
        <v>522</v>
      </c>
      <c r="D120" s="97"/>
      <c r="E120" s="3"/>
      <c r="F120" s="4"/>
      <c r="G120" s="15"/>
    </row>
    <row r="121" spans="1:7">
      <c r="A121" s="72"/>
      <c r="B121" s="69"/>
      <c r="C121" s="70"/>
      <c r="D121" s="97"/>
      <c r="E121" s="3"/>
      <c r="F121" s="4"/>
      <c r="G121" s="15"/>
    </row>
    <row r="122" spans="1:7">
      <c r="A122" s="72"/>
      <c r="B122" s="69"/>
      <c r="C122" s="70" t="s">
        <v>523</v>
      </c>
      <c r="D122" s="97"/>
      <c r="E122" s="3"/>
      <c r="F122" s="4"/>
      <c r="G122" s="15"/>
    </row>
    <row r="123" spans="1:7">
      <c r="A123" s="140"/>
      <c r="B123" s="69"/>
      <c r="C123" s="32"/>
      <c r="D123" s="97"/>
      <c r="E123" s="3"/>
      <c r="F123" s="4"/>
      <c r="G123" s="15"/>
    </row>
    <row r="124" spans="1:7">
      <c r="A124" s="74">
        <v>26</v>
      </c>
      <c r="B124" s="30" t="s">
        <v>288</v>
      </c>
      <c r="C124" s="32" t="s">
        <v>289</v>
      </c>
      <c r="D124" s="105" t="s">
        <v>205</v>
      </c>
      <c r="E124" s="3">
        <v>7</v>
      </c>
      <c r="F124" s="4"/>
      <c r="G124" s="15">
        <f>+E124*F124</f>
        <v>0</v>
      </c>
    </row>
    <row r="125" spans="1:7">
      <c r="A125" s="74"/>
      <c r="B125" s="30"/>
      <c r="C125" s="32"/>
      <c r="D125" s="105"/>
      <c r="E125" s="3"/>
      <c r="F125" s="4"/>
      <c r="G125" s="15"/>
    </row>
    <row r="126" spans="1:7">
      <c r="A126" s="74">
        <v>27</v>
      </c>
      <c r="B126" s="69"/>
      <c r="C126" s="32" t="s">
        <v>290</v>
      </c>
      <c r="D126" s="105" t="s">
        <v>485</v>
      </c>
      <c r="E126" s="3"/>
      <c r="F126" s="4"/>
      <c r="G126" s="15">
        <v>1500000</v>
      </c>
    </row>
    <row r="127" spans="1:7">
      <c r="A127" s="72"/>
      <c r="B127" s="69"/>
      <c r="C127" s="32"/>
      <c r="D127" s="97"/>
      <c r="E127" s="3"/>
      <c r="F127" s="4"/>
      <c r="G127" s="15"/>
    </row>
    <row r="128" spans="1:7">
      <c r="A128" s="72"/>
      <c r="B128" s="69"/>
      <c r="C128" s="70" t="s">
        <v>291</v>
      </c>
      <c r="D128" s="97"/>
      <c r="E128" s="3"/>
      <c r="F128" s="4"/>
      <c r="G128" s="15"/>
    </row>
    <row r="129" spans="1:7">
      <c r="A129" s="72"/>
      <c r="B129" s="69"/>
      <c r="C129" s="70"/>
      <c r="D129" s="97"/>
      <c r="E129" s="3"/>
      <c r="F129" s="4"/>
      <c r="G129" s="15"/>
    </row>
    <row r="130" spans="1:7">
      <c r="A130" s="72"/>
      <c r="B130" s="69" t="s">
        <v>462</v>
      </c>
      <c r="C130" s="70" t="s">
        <v>460</v>
      </c>
      <c r="D130" s="97"/>
      <c r="E130" s="3"/>
      <c r="F130" s="4"/>
      <c r="G130" s="15"/>
    </row>
    <row r="131" spans="1:7">
      <c r="A131" s="140"/>
      <c r="B131" s="69"/>
      <c r="C131" s="70"/>
      <c r="D131" s="97"/>
      <c r="E131" s="3"/>
      <c r="F131" s="4"/>
      <c r="G131" s="15"/>
    </row>
    <row r="132" spans="1:7">
      <c r="A132" s="74">
        <v>28</v>
      </c>
      <c r="B132" s="30" t="s">
        <v>223</v>
      </c>
      <c r="C132" s="32" t="s">
        <v>267</v>
      </c>
      <c r="D132" s="105" t="s">
        <v>225</v>
      </c>
      <c r="E132" s="3">
        <v>10500</v>
      </c>
      <c r="F132" s="4"/>
      <c r="G132" s="15">
        <f>+E132*F132</f>
        <v>0</v>
      </c>
    </row>
    <row r="133" spans="1:7">
      <c r="A133" s="72"/>
      <c r="B133" s="69"/>
      <c r="C133" s="32"/>
      <c r="D133" s="97"/>
      <c r="E133" s="3"/>
      <c r="F133" s="4"/>
      <c r="G133" s="15"/>
    </row>
    <row r="134" spans="1:7">
      <c r="A134" s="72"/>
      <c r="B134" s="69"/>
      <c r="C134" s="70"/>
      <c r="D134" s="97"/>
      <c r="E134" s="3"/>
      <c r="F134" s="4"/>
      <c r="G134" s="15"/>
    </row>
    <row r="135" spans="1:7">
      <c r="A135" s="72"/>
      <c r="B135" s="69"/>
      <c r="C135" s="32"/>
      <c r="D135" s="97"/>
      <c r="E135" s="3"/>
      <c r="F135" s="4"/>
      <c r="G135" s="15"/>
    </row>
    <row r="136" spans="1:7">
      <c r="A136" s="74"/>
      <c r="B136" s="30"/>
      <c r="C136" s="32"/>
      <c r="D136" s="105"/>
      <c r="E136" s="3"/>
      <c r="F136" s="4"/>
      <c r="G136" s="15"/>
    </row>
    <row r="137" spans="1:7">
      <c r="A137" s="72"/>
      <c r="B137" s="69"/>
      <c r="C137" s="32"/>
      <c r="D137" s="97"/>
      <c r="E137" s="2"/>
      <c r="F137" s="4"/>
      <c r="G137" s="15"/>
    </row>
    <row r="138" spans="1:7">
      <c r="A138" s="72"/>
      <c r="B138" s="69"/>
      <c r="C138" s="32"/>
      <c r="D138" s="97"/>
      <c r="E138" s="2"/>
      <c r="F138" s="4"/>
      <c r="G138" s="15"/>
    </row>
    <row r="139" spans="1:7">
      <c r="A139" s="72"/>
      <c r="B139" s="69"/>
      <c r="C139" s="32"/>
      <c r="D139" s="97"/>
      <c r="E139" s="3"/>
      <c r="F139" s="4"/>
      <c r="G139" s="15"/>
    </row>
    <row r="140" spans="1:7">
      <c r="A140" s="78"/>
      <c r="B140" s="73"/>
      <c r="C140" s="32"/>
      <c r="D140" s="105"/>
      <c r="E140" s="2"/>
      <c r="F140" s="4"/>
      <c r="G140" s="15"/>
    </row>
    <row r="141" spans="1:7">
      <c r="A141" s="78"/>
      <c r="B141" s="73"/>
      <c r="C141" s="31"/>
      <c r="D141" s="105"/>
      <c r="E141" s="2"/>
      <c r="F141" s="4"/>
      <c r="G141" s="15"/>
    </row>
    <row r="142" spans="1:7">
      <c r="A142" s="78"/>
      <c r="B142" s="69"/>
      <c r="C142" s="31"/>
      <c r="D142" s="105"/>
      <c r="E142" s="2"/>
      <c r="F142" s="4"/>
      <c r="G142" s="15"/>
    </row>
    <row r="143" spans="1:7">
      <c r="A143" s="78"/>
      <c r="B143" s="73"/>
      <c r="C143" s="70"/>
      <c r="D143" s="105"/>
      <c r="E143" s="3"/>
      <c r="F143" s="4"/>
      <c r="G143" s="15"/>
    </row>
    <row r="144" spans="1:7">
      <c r="A144" s="139"/>
      <c r="B144" s="73"/>
      <c r="C144" s="70"/>
      <c r="D144" s="105"/>
      <c r="E144" s="3"/>
      <c r="F144" s="4"/>
      <c r="G144" s="15"/>
    </row>
    <row r="145" spans="1:7">
      <c r="A145" s="30"/>
      <c r="B145" s="73"/>
      <c r="C145" s="70"/>
      <c r="D145" s="105"/>
      <c r="E145" s="3"/>
      <c r="F145" s="4"/>
      <c r="G145" s="15"/>
    </row>
    <row r="146" spans="1:7">
      <c r="A146" s="30"/>
      <c r="B146" s="73"/>
      <c r="C146" s="32"/>
      <c r="D146" s="105"/>
      <c r="E146" s="3"/>
      <c r="F146" s="4"/>
      <c r="G146" s="15"/>
    </row>
    <row r="147" spans="1:7">
      <c r="A147" s="30"/>
      <c r="B147" s="69"/>
      <c r="C147" s="141"/>
      <c r="D147" s="105"/>
      <c r="E147" s="3"/>
      <c r="F147" s="4"/>
      <c r="G147" s="15"/>
    </row>
    <row r="148" spans="1:7">
      <c r="A148" s="30"/>
      <c r="B148" s="119"/>
      <c r="C148" s="32"/>
      <c r="D148" s="105"/>
      <c r="E148" s="3"/>
      <c r="F148" s="4"/>
      <c r="G148" s="15"/>
    </row>
    <row r="149" spans="1:7">
      <c r="A149" s="30"/>
      <c r="B149" s="69"/>
      <c r="C149" s="32"/>
      <c r="D149" s="97"/>
      <c r="E149" s="3"/>
      <c r="F149" s="4"/>
      <c r="G149" s="15"/>
    </row>
    <row r="150" spans="1:7">
      <c r="A150" s="30"/>
      <c r="B150" s="30"/>
      <c r="C150" s="32"/>
      <c r="D150" s="105"/>
      <c r="E150" s="3"/>
      <c r="F150" s="4"/>
      <c r="G150" s="15"/>
    </row>
    <row r="151" spans="1:7" s="7" customFormat="1">
      <c r="A151" s="305" t="s">
        <v>444</v>
      </c>
      <c r="B151" s="306"/>
      <c r="C151" s="306"/>
      <c r="D151" s="306"/>
      <c r="E151" s="306"/>
      <c r="F151" s="307"/>
      <c r="G151" s="137">
        <f>SUM(G95:G150)</f>
        <v>1500000</v>
      </c>
    </row>
    <row r="152" spans="1:7" s="7" customFormat="1">
      <c r="A152" s="302" t="s">
        <v>443</v>
      </c>
      <c r="B152" s="303"/>
      <c r="C152" s="303"/>
      <c r="D152" s="303"/>
      <c r="E152" s="303"/>
      <c r="F152" s="304"/>
      <c r="G152" s="138">
        <f>G151</f>
        <v>1500000</v>
      </c>
    </row>
    <row r="153" spans="1:7">
      <c r="A153" s="30"/>
      <c r="B153" s="30"/>
      <c r="C153" s="32"/>
      <c r="D153" s="105"/>
      <c r="E153" s="3"/>
      <c r="F153" s="4"/>
      <c r="G153" s="15"/>
    </row>
    <row r="154" spans="1:7">
      <c r="A154" s="30"/>
      <c r="B154" s="30"/>
      <c r="C154" s="70" t="s">
        <v>463</v>
      </c>
      <c r="D154" s="105"/>
      <c r="E154" s="3"/>
      <c r="F154" s="4"/>
      <c r="G154" s="15"/>
    </row>
    <row r="155" spans="1:7">
      <c r="A155" s="74"/>
      <c r="B155" s="30"/>
      <c r="C155" s="70"/>
      <c r="D155" s="105"/>
      <c r="E155" s="3"/>
      <c r="F155" s="4"/>
      <c r="G155" s="15"/>
    </row>
    <row r="156" spans="1:7">
      <c r="A156" s="74"/>
      <c r="B156" s="30"/>
      <c r="C156" s="70" t="s">
        <v>464</v>
      </c>
      <c r="D156" s="105"/>
      <c r="E156" s="3"/>
      <c r="F156" s="4"/>
      <c r="G156" s="15"/>
    </row>
    <row r="157" spans="1:7">
      <c r="A157" s="74"/>
      <c r="B157" s="30"/>
      <c r="C157" s="70"/>
      <c r="D157" s="105"/>
      <c r="E157" s="3"/>
      <c r="F157" s="4"/>
      <c r="G157" s="15"/>
    </row>
    <row r="158" spans="1:7">
      <c r="A158" s="74">
        <v>29</v>
      </c>
      <c r="B158" s="30" t="s">
        <v>532</v>
      </c>
      <c r="C158" s="32" t="s">
        <v>226</v>
      </c>
      <c r="D158" s="105" t="s">
        <v>195</v>
      </c>
      <c r="E158" s="3">
        <v>2100</v>
      </c>
      <c r="F158" s="4"/>
      <c r="G158" s="15">
        <f>+E158*F158</f>
        <v>0</v>
      </c>
    </row>
    <row r="159" spans="1:7">
      <c r="A159" s="74"/>
      <c r="B159" s="30"/>
      <c r="C159" s="32"/>
      <c r="D159" s="105"/>
      <c r="E159" s="3"/>
      <c r="F159" s="4"/>
      <c r="G159" s="15"/>
    </row>
    <row r="160" spans="1:7">
      <c r="A160" s="74">
        <v>30</v>
      </c>
      <c r="B160" s="30" t="s">
        <v>533</v>
      </c>
      <c r="C160" s="32" t="s">
        <v>524</v>
      </c>
      <c r="D160" s="105" t="s">
        <v>195</v>
      </c>
      <c r="E160" s="3">
        <v>500</v>
      </c>
      <c r="F160" s="4"/>
      <c r="G160" s="15">
        <f>+E160*F160</f>
        <v>0</v>
      </c>
    </row>
    <row r="161" spans="1:7">
      <c r="A161" s="74"/>
      <c r="B161" s="30"/>
      <c r="C161" s="70"/>
      <c r="D161" s="105"/>
      <c r="E161" s="3"/>
      <c r="F161" s="4"/>
      <c r="G161" s="15"/>
    </row>
    <row r="162" spans="1:7">
      <c r="A162" s="74"/>
      <c r="B162" s="30"/>
      <c r="C162" s="70" t="s">
        <v>474</v>
      </c>
      <c r="D162" s="105"/>
      <c r="E162" s="3"/>
      <c r="F162" s="4"/>
      <c r="G162" s="15"/>
    </row>
    <row r="163" spans="1:7">
      <c r="A163" s="74"/>
      <c r="B163" s="30"/>
      <c r="C163" s="70"/>
      <c r="D163" s="105"/>
      <c r="E163" s="3"/>
      <c r="F163" s="4"/>
      <c r="G163" s="15"/>
    </row>
    <row r="164" spans="1:7">
      <c r="A164" s="74">
        <v>31</v>
      </c>
      <c r="B164" s="30" t="s">
        <v>39</v>
      </c>
      <c r="C164" s="32" t="s">
        <v>228</v>
      </c>
      <c r="D164" s="105" t="s">
        <v>195</v>
      </c>
      <c r="E164" s="3">
        <v>1477</v>
      </c>
      <c r="F164" s="4"/>
      <c r="G164" s="15">
        <f>+E164*F164</f>
        <v>0</v>
      </c>
    </row>
    <row r="165" spans="1:7">
      <c r="A165" s="74"/>
      <c r="B165" s="30"/>
      <c r="C165" s="70"/>
      <c r="D165" s="105"/>
      <c r="E165" s="3"/>
      <c r="F165" s="4"/>
      <c r="G165" s="15"/>
    </row>
    <row r="166" spans="1:7">
      <c r="A166" s="74">
        <v>32</v>
      </c>
      <c r="B166" s="30" t="s">
        <v>41</v>
      </c>
      <c r="C166" s="32" t="s">
        <v>229</v>
      </c>
      <c r="D166" s="105" t="s">
        <v>195</v>
      </c>
      <c r="E166" s="3">
        <v>844</v>
      </c>
      <c r="F166" s="4"/>
      <c r="G166" s="15">
        <f>+E166*F166</f>
        <v>0</v>
      </c>
    </row>
    <row r="167" spans="1:7">
      <c r="A167" s="74"/>
      <c r="B167" s="30"/>
      <c r="C167" s="32"/>
      <c r="D167" s="105"/>
      <c r="E167" s="3"/>
      <c r="F167" s="4"/>
      <c r="G167" s="15"/>
    </row>
    <row r="168" spans="1:7">
      <c r="A168" s="74"/>
      <c r="B168" s="30"/>
      <c r="C168" s="70" t="s">
        <v>527</v>
      </c>
      <c r="D168" s="105"/>
      <c r="E168" s="3"/>
      <c r="F168" s="4"/>
      <c r="G168" s="15"/>
    </row>
    <row r="169" spans="1:7">
      <c r="A169" s="74"/>
      <c r="B169" s="30"/>
      <c r="C169" s="32"/>
      <c r="D169" s="105"/>
      <c r="E169" s="3"/>
      <c r="F169" s="4"/>
      <c r="G169" s="15"/>
    </row>
    <row r="170" spans="1:7">
      <c r="A170" s="74"/>
      <c r="B170" s="30"/>
      <c r="C170" s="32" t="s">
        <v>528</v>
      </c>
      <c r="D170" s="105"/>
      <c r="E170" s="3"/>
      <c r="F170" s="4"/>
      <c r="G170" s="15"/>
    </row>
    <row r="171" spans="1:7">
      <c r="A171" s="74"/>
      <c r="B171" s="30"/>
      <c r="C171" s="32"/>
      <c r="D171" s="105"/>
      <c r="E171" s="3"/>
      <c r="F171" s="4"/>
      <c r="G171" s="15"/>
    </row>
    <row r="172" spans="1:7">
      <c r="A172" s="74"/>
      <c r="B172" s="30"/>
      <c r="C172" s="70" t="s">
        <v>529</v>
      </c>
      <c r="D172" s="105"/>
      <c r="E172" s="3"/>
      <c r="F172" s="4"/>
      <c r="G172" s="15"/>
    </row>
    <row r="173" spans="1:7">
      <c r="A173" s="74"/>
      <c r="B173" s="30"/>
      <c r="C173" s="32"/>
      <c r="D173" s="105"/>
      <c r="E173" s="3"/>
      <c r="F173" s="4"/>
      <c r="G173" s="15"/>
    </row>
    <row r="174" spans="1:7">
      <c r="A174" s="74">
        <v>33</v>
      </c>
      <c r="B174" s="30" t="s">
        <v>534</v>
      </c>
      <c r="C174" s="32" t="s">
        <v>292</v>
      </c>
      <c r="D174" s="105" t="s">
        <v>266</v>
      </c>
      <c r="E174" s="3">
        <v>100</v>
      </c>
      <c r="F174" s="4"/>
      <c r="G174" s="15">
        <f>+E174*F174</f>
        <v>0</v>
      </c>
    </row>
    <row r="175" spans="1:7">
      <c r="A175" s="74"/>
      <c r="B175" s="30"/>
      <c r="C175" s="32"/>
      <c r="D175" s="105"/>
      <c r="E175" s="3"/>
      <c r="F175" s="4"/>
      <c r="G175" s="15"/>
    </row>
    <row r="176" spans="1:7">
      <c r="A176" s="74">
        <v>34</v>
      </c>
      <c r="B176" s="30" t="s">
        <v>534</v>
      </c>
      <c r="C176" s="32" t="s">
        <v>293</v>
      </c>
      <c r="D176" s="105" t="s">
        <v>266</v>
      </c>
      <c r="E176" s="3">
        <v>50</v>
      </c>
      <c r="F176" s="4"/>
      <c r="G176" s="15">
        <f>+E176*F176</f>
        <v>0</v>
      </c>
    </row>
    <row r="177" spans="1:7">
      <c r="A177" s="74"/>
      <c r="B177" s="30"/>
      <c r="C177" s="32"/>
      <c r="D177" s="105"/>
      <c r="E177" s="3"/>
      <c r="F177" s="4"/>
      <c r="G177" s="15"/>
    </row>
    <row r="178" spans="1:7">
      <c r="A178" s="74">
        <v>35</v>
      </c>
      <c r="B178" s="30" t="s">
        <v>534</v>
      </c>
      <c r="C178" s="32" t="s">
        <v>294</v>
      </c>
      <c r="D178" s="105" t="s">
        <v>266</v>
      </c>
      <c r="E178" s="3">
        <v>80</v>
      </c>
      <c r="F178" s="4"/>
      <c r="G178" s="15">
        <f>+E178*F178</f>
        <v>0</v>
      </c>
    </row>
    <row r="179" spans="1:7">
      <c r="A179" s="74"/>
      <c r="B179" s="30"/>
      <c r="C179" s="32"/>
      <c r="D179" s="105"/>
      <c r="E179" s="3"/>
      <c r="F179" s="4"/>
      <c r="G179" s="15"/>
    </row>
    <row r="180" spans="1:7">
      <c r="A180" s="74">
        <v>36</v>
      </c>
      <c r="B180" s="30" t="s">
        <v>534</v>
      </c>
      <c r="C180" s="32" t="s">
        <v>295</v>
      </c>
      <c r="D180" s="105" t="s">
        <v>266</v>
      </c>
      <c r="E180" s="3">
        <v>100</v>
      </c>
      <c r="F180" s="4"/>
      <c r="G180" s="15">
        <f>+E180*F180</f>
        <v>0</v>
      </c>
    </row>
    <row r="181" spans="1:7">
      <c r="A181" s="74"/>
      <c r="B181" s="30"/>
      <c r="C181" s="32"/>
      <c r="D181" s="105"/>
      <c r="E181" s="3"/>
      <c r="F181" s="4"/>
      <c r="G181" s="15"/>
    </row>
    <row r="182" spans="1:7">
      <c r="A182" s="74">
        <v>37</v>
      </c>
      <c r="B182" s="30" t="s">
        <v>534</v>
      </c>
      <c r="C182" s="32" t="s">
        <v>530</v>
      </c>
      <c r="D182" s="105" t="s">
        <v>266</v>
      </c>
      <c r="E182" s="3">
        <v>3100</v>
      </c>
      <c r="F182" s="4"/>
      <c r="G182" s="15">
        <f>+E182*F182</f>
        <v>0</v>
      </c>
    </row>
    <row r="183" spans="1:7">
      <c r="A183" s="74"/>
      <c r="B183" s="30"/>
      <c r="C183" s="32"/>
      <c r="D183" s="105"/>
      <c r="E183" s="3"/>
      <c r="F183" s="4"/>
      <c r="G183" s="15"/>
    </row>
    <row r="184" spans="1:7">
      <c r="A184" s="74"/>
      <c r="B184" s="30"/>
      <c r="C184" s="32" t="s">
        <v>296</v>
      </c>
      <c r="D184" s="105"/>
      <c r="E184" s="3"/>
      <c r="F184" s="4"/>
      <c r="G184" s="15"/>
    </row>
    <row r="185" spans="1:7">
      <c r="A185" s="74"/>
      <c r="B185" s="30"/>
      <c r="C185" s="32"/>
      <c r="D185" s="105"/>
      <c r="E185" s="3"/>
      <c r="F185" s="4"/>
      <c r="G185" s="15"/>
    </row>
    <row r="186" spans="1:7">
      <c r="A186" s="74">
        <v>38</v>
      </c>
      <c r="B186" s="30" t="s">
        <v>297</v>
      </c>
      <c r="C186" s="32" t="s">
        <v>298</v>
      </c>
      <c r="D186" s="105" t="s">
        <v>205</v>
      </c>
      <c r="E186" s="3">
        <v>2</v>
      </c>
      <c r="F186" s="4"/>
      <c r="G186" s="15">
        <f>+E186*F186</f>
        <v>0</v>
      </c>
    </row>
    <row r="187" spans="1:7">
      <c r="A187" s="74"/>
      <c r="B187" s="30"/>
      <c r="C187" s="32"/>
      <c r="D187" s="105"/>
      <c r="E187" s="3"/>
      <c r="F187" s="4"/>
      <c r="G187" s="15"/>
    </row>
    <row r="188" spans="1:7">
      <c r="A188" s="74"/>
      <c r="B188" s="30"/>
      <c r="C188" s="70"/>
      <c r="D188" s="105"/>
      <c r="E188" s="3"/>
      <c r="F188" s="4"/>
      <c r="G188" s="15"/>
    </row>
    <row r="189" spans="1:7">
      <c r="A189" s="74">
        <v>39</v>
      </c>
      <c r="B189" s="30" t="s">
        <v>297</v>
      </c>
      <c r="C189" s="32" t="s">
        <v>299</v>
      </c>
      <c r="D189" s="105" t="s">
        <v>205</v>
      </c>
      <c r="E189" s="3">
        <v>2</v>
      </c>
      <c r="F189" s="4"/>
      <c r="G189" s="15">
        <f>+E189*F189</f>
        <v>0</v>
      </c>
    </row>
    <row r="190" spans="1:7">
      <c r="A190" s="74"/>
      <c r="B190" s="30"/>
      <c r="C190" s="32"/>
      <c r="D190" s="105"/>
      <c r="E190" s="3"/>
      <c r="F190" s="4"/>
      <c r="G190" s="15"/>
    </row>
    <row r="191" spans="1:7">
      <c r="A191" s="74"/>
      <c r="B191" s="30"/>
      <c r="C191" s="32"/>
      <c r="D191" s="105"/>
      <c r="E191" s="3"/>
      <c r="F191" s="4"/>
      <c r="G191" s="15"/>
    </row>
    <row r="192" spans="1:7">
      <c r="A192" s="74"/>
      <c r="B192" s="30"/>
      <c r="C192" s="70"/>
      <c r="D192" s="105"/>
      <c r="E192" s="3"/>
      <c r="F192" s="4"/>
      <c r="G192" s="15"/>
    </row>
    <row r="193" spans="1:7">
      <c r="A193" s="74"/>
      <c r="B193" s="30"/>
      <c r="C193" s="32"/>
      <c r="D193" s="105"/>
      <c r="E193" s="3"/>
      <c r="F193" s="4"/>
      <c r="G193" s="15"/>
    </row>
    <row r="194" spans="1:7">
      <c r="A194" s="74"/>
      <c r="B194" s="30"/>
      <c r="C194" s="32"/>
      <c r="D194" s="105"/>
      <c r="E194" s="3"/>
      <c r="F194" s="4"/>
      <c r="G194" s="15"/>
    </row>
    <row r="195" spans="1:7">
      <c r="A195" s="74"/>
      <c r="B195" s="30"/>
      <c r="C195" s="32"/>
      <c r="D195" s="105"/>
      <c r="E195" s="3"/>
      <c r="F195" s="4"/>
      <c r="G195" s="15"/>
    </row>
    <row r="196" spans="1:7">
      <c r="A196" s="74"/>
      <c r="B196" s="30"/>
      <c r="C196" s="32"/>
      <c r="D196" s="105"/>
      <c r="E196" s="3"/>
      <c r="F196" s="4"/>
      <c r="G196" s="15"/>
    </row>
    <row r="197" spans="1:7">
      <c r="A197" s="74"/>
      <c r="B197" s="30"/>
      <c r="C197" s="32"/>
      <c r="D197" s="105"/>
      <c r="E197" s="3"/>
      <c r="F197" s="4"/>
      <c r="G197" s="15"/>
    </row>
    <row r="198" spans="1:7">
      <c r="A198" s="72"/>
      <c r="B198" s="30"/>
      <c r="C198" s="70"/>
      <c r="D198" s="97"/>
      <c r="E198" s="3"/>
      <c r="F198" s="4"/>
      <c r="G198" s="15"/>
    </row>
    <row r="199" spans="1:7" s="33" customFormat="1">
      <c r="A199" s="305" t="s">
        <v>444</v>
      </c>
      <c r="B199" s="306"/>
      <c r="C199" s="306"/>
      <c r="D199" s="306"/>
      <c r="E199" s="306"/>
      <c r="F199" s="307"/>
      <c r="G199" s="137">
        <f>SUM(G152:G198)</f>
        <v>1500000</v>
      </c>
    </row>
    <row r="200" spans="1:7" s="33" customFormat="1">
      <c r="A200" s="302" t="s">
        <v>443</v>
      </c>
      <c r="B200" s="303"/>
      <c r="C200" s="303"/>
      <c r="D200" s="303"/>
      <c r="E200" s="303"/>
      <c r="F200" s="304"/>
      <c r="G200" s="138">
        <f>G199</f>
        <v>1500000</v>
      </c>
    </row>
    <row r="201" spans="1:7">
      <c r="A201" s="30"/>
      <c r="B201" s="30"/>
      <c r="C201" s="32"/>
      <c r="D201" s="105"/>
      <c r="E201" s="3"/>
      <c r="F201" s="4"/>
      <c r="G201" s="15"/>
    </row>
    <row r="202" spans="1:7">
      <c r="A202" s="30"/>
      <c r="B202" s="30"/>
      <c r="C202" s="70" t="s">
        <v>535</v>
      </c>
      <c r="D202" s="105"/>
      <c r="E202" s="3"/>
      <c r="F202" s="4"/>
      <c r="G202" s="15"/>
    </row>
    <row r="203" spans="1:7">
      <c r="A203" s="74"/>
      <c r="B203" s="30"/>
      <c r="C203" s="70"/>
      <c r="D203" s="105"/>
      <c r="E203" s="3"/>
      <c r="F203" s="4"/>
      <c r="G203" s="15"/>
    </row>
    <row r="204" spans="1:7">
      <c r="A204" s="74">
        <v>40</v>
      </c>
      <c r="B204" s="30" t="s">
        <v>204</v>
      </c>
      <c r="C204" s="32" t="s">
        <v>536</v>
      </c>
      <c r="D204" s="105" t="s">
        <v>205</v>
      </c>
      <c r="E204" s="3">
        <v>3</v>
      </c>
      <c r="F204" s="4"/>
      <c r="G204" s="15">
        <f>+E204*F204</f>
        <v>0</v>
      </c>
    </row>
    <row r="205" spans="1:7">
      <c r="A205" s="74"/>
      <c r="B205" s="30"/>
      <c r="C205" s="32"/>
      <c r="D205" s="105"/>
      <c r="E205" s="3"/>
      <c r="F205" s="4"/>
      <c r="G205" s="15"/>
    </row>
    <row r="206" spans="1:7">
      <c r="A206" s="74">
        <v>41</v>
      </c>
      <c r="B206" s="30" t="s">
        <v>204</v>
      </c>
      <c r="C206" s="32" t="s">
        <v>300</v>
      </c>
      <c r="D206" s="105" t="s">
        <v>205</v>
      </c>
      <c r="E206" s="3">
        <v>3</v>
      </c>
      <c r="F206" s="4"/>
      <c r="G206" s="15">
        <f>+E206*F206</f>
        <v>0</v>
      </c>
    </row>
    <row r="207" spans="1:7">
      <c r="A207" s="74"/>
      <c r="B207" s="30"/>
      <c r="C207" s="32"/>
      <c r="D207" s="105"/>
      <c r="E207" s="3"/>
      <c r="F207" s="4"/>
      <c r="G207" s="15"/>
    </row>
    <row r="208" spans="1:7">
      <c r="A208" s="74">
        <v>42</v>
      </c>
      <c r="B208" s="30" t="s">
        <v>204</v>
      </c>
      <c r="C208" s="32" t="s">
        <v>301</v>
      </c>
      <c r="D208" s="105" t="s">
        <v>205</v>
      </c>
      <c r="E208" s="3">
        <v>7</v>
      </c>
      <c r="F208" s="4"/>
      <c r="G208" s="15">
        <f>+E208*F208</f>
        <v>0</v>
      </c>
    </row>
    <row r="209" spans="1:7">
      <c r="A209" s="74"/>
      <c r="B209" s="30"/>
      <c r="C209" s="32"/>
      <c r="D209" s="105"/>
      <c r="E209" s="3"/>
      <c r="F209" s="4"/>
      <c r="G209" s="15"/>
    </row>
    <row r="210" spans="1:7">
      <c r="A210" s="74">
        <v>43</v>
      </c>
      <c r="B210" s="30" t="s">
        <v>204</v>
      </c>
      <c r="C210" s="32" t="s">
        <v>302</v>
      </c>
      <c r="D210" s="105" t="s">
        <v>205</v>
      </c>
      <c r="E210" s="3">
        <v>2</v>
      </c>
      <c r="F210" s="4"/>
      <c r="G210" s="15">
        <f>+E210*F210</f>
        <v>0</v>
      </c>
    </row>
    <row r="211" spans="1:7">
      <c r="A211" s="74"/>
      <c r="B211" s="30"/>
      <c r="C211" s="32"/>
      <c r="D211" s="105"/>
      <c r="E211" s="3"/>
      <c r="F211" s="4"/>
      <c r="G211" s="15"/>
    </row>
    <row r="212" spans="1:7">
      <c r="A212" s="74">
        <v>44</v>
      </c>
      <c r="B212" s="30" t="s">
        <v>204</v>
      </c>
      <c r="C212" s="32" t="s">
        <v>303</v>
      </c>
      <c r="D212" s="105" t="s">
        <v>205</v>
      </c>
      <c r="E212" s="3">
        <v>3</v>
      </c>
      <c r="F212" s="4"/>
      <c r="G212" s="15">
        <f>+E212*F212</f>
        <v>0</v>
      </c>
    </row>
    <row r="213" spans="1:7">
      <c r="A213" s="74"/>
      <c r="B213" s="30"/>
      <c r="C213" s="32"/>
      <c r="D213" s="105"/>
      <c r="E213" s="3"/>
      <c r="F213" s="4"/>
      <c r="G213" s="15"/>
    </row>
    <row r="214" spans="1:7">
      <c r="A214" s="74">
        <v>45</v>
      </c>
      <c r="B214" s="30" t="s">
        <v>204</v>
      </c>
      <c r="C214" s="32" t="s">
        <v>304</v>
      </c>
      <c r="D214" s="105" t="s">
        <v>205</v>
      </c>
      <c r="E214" s="3">
        <v>3</v>
      </c>
      <c r="F214" s="4"/>
      <c r="G214" s="15">
        <f>+E214*F214</f>
        <v>0</v>
      </c>
    </row>
    <row r="215" spans="1:7">
      <c r="A215" s="74"/>
      <c r="B215" s="30"/>
      <c r="C215" s="32"/>
      <c r="D215" s="105"/>
      <c r="E215" s="3"/>
      <c r="F215" s="4"/>
      <c r="G215" s="15"/>
    </row>
    <row r="216" spans="1:7">
      <c r="A216" s="74">
        <v>46</v>
      </c>
      <c r="B216" s="30" t="s">
        <v>204</v>
      </c>
      <c r="C216" s="32" t="s">
        <v>305</v>
      </c>
      <c r="D216" s="105" t="s">
        <v>205</v>
      </c>
      <c r="E216" s="3">
        <v>7</v>
      </c>
      <c r="F216" s="4"/>
      <c r="G216" s="15">
        <f>+E216*F216</f>
        <v>0</v>
      </c>
    </row>
    <row r="217" spans="1:7">
      <c r="A217" s="74"/>
      <c r="B217" s="30"/>
      <c r="C217" s="32"/>
      <c r="D217" s="105"/>
      <c r="E217" s="3"/>
      <c r="F217" s="4"/>
      <c r="G217" s="15"/>
    </row>
    <row r="218" spans="1:7">
      <c r="A218" s="74">
        <v>47</v>
      </c>
      <c r="B218" s="30" t="s">
        <v>204</v>
      </c>
      <c r="C218" s="32" t="s">
        <v>306</v>
      </c>
      <c r="D218" s="105" t="s">
        <v>205</v>
      </c>
      <c r="E218" s="3">
        <v>2</v>
      </c>
      <c r="F218" s="4"/>
      <c r="G218" s="15">
        <f>+E218*F218</f>
        <v>0</v>
      </c>
    </row>
    <row r="219" spans="1:7">
      <c r="A219" s="74"/>
      <c r="B219" s="30"/>
      <c r="C219" s="32"/>
      <c r="D219" s="105"/>
      <c r="E219" s="3"/>
      <c r="F219" s="4"/>
      <c r="G219" s="15"/>
    </row>
    <row r="220" spans="1:7">
      <c r="A220" s="74">
        <v>48</v>
      </c>
      <c r="B220" s="30" t="s">
        <v>204</v>
      </c>
      <c r="C220" s="32" t="s">
        <v>307</v>
      </c>
      <c r="D220" s="105" t="s">
        <v>205</v>
      </c>
      <c r="E220" s="3">
        <v>2</v>
      </c>
      <c r="F220" s="4"/>
      <c r="G220" s="15">
        <f>+E220*F220</f>
        <v>0</v>
      </c>
    </row>
    <row r="221" spans="1:7">
      <c r="A221" s="74"/>
      <c r="B221" s="30"/>
      <c r="C221" s="32"/>
      <c r="D221" s="105"/>
      <c r="E221" s="3"/>
      <c r="F221" s="4"/>
      <c r="G221" s="15"/>
    </row>
    <row r="222" spans="1:7">
      <c r="A222" s="74">
        <v>49</v>
      </c>
      <c r="B222" s="30" t="s">
        <v>204</v>
      </c>
      <c r="C222" s="32" t="s">
        <v>308</v>
      </c>
      <c r="D222" s="105" t="s">
        <v>205</v>
      </c>
      <c r="E222" s="3">
        <v>3</v>
      </c>
      <c r="F222" s="4"/>
      <c r="G222" s="15">
        <f>+E222*F222</f>
        <v>0</v>
      </c>
    </row>
    <row r="223" spans="1:7">
      <c r="A223" s="74"/>
      <c r="B223" s="30"/>
      <c r="C223" s="32"/>
      <c r="D223" s="105"/>
      <c r="E223" s="3"/>
      <c r="F223" s="4"/>
      <c r="G223" s="15"/>
    </row>
    <row r="224" spans="1:7">
      <c r="A224" s="74">
        <v>50</v>
      </c>
      <c r="B224" s="30" t="s">
        <v>204</v>
      </c>
      <c r="C224" s="32" t="s">
        <v>309</v>
      </c>
      <c r="D224" s="105" t="s">
        <v>205</v>
      </c>
      <c r="E224" s="3">
        <v>3</v>
      </c>
      <c r="F224" s="4"/>
      <c r="G224" s="15">
        <f>+E224*F224</f>
        <v>0</v>
      </c>
    </row>
    <row r="225" spans="1:7">
      <c r="A225" s="74"/>
      <c r="B225" s="30"/>
      <c r="C225" s="32"/>
      <c r="D225" s="105"/>
      <c r="E225" s="3"/>
      <c r="F225" s="4"/>
      <c r="G225" s="15"/>
    </row>
    <row r="226" spans="1:7">
      <c r="A226" s="74">
        <v>51</v>
      </c>
      <c r="B226" s="30" t="s">
        <v>204</v>
      </c>
      <c r="C226" s="32" t="s">
        <v>310</v>
      </c>
      <c r="D226" s="105" t="s">
        <v>205</v>
      </c>
      <c r="E226" s="3">
        <v>7</v>
      </c>
      <c r="F226" s="4"/>
      <c r="G226" s="15">
        <f>+E226*F226</f>
        <v>0</v>
      </c>
    </row>
    <row r="227" spans="1:7">
      <c r="A227" s="74"/>
      <c r="B227" s="30"/>
      <c r="C227" s="32"/>
      <c r="D227" s="105"/>
      <c r="E227" s="3"/>
      <c r="F227" s="4"/>
      <c r="G227" s="15"/>
    </row>
    <row r="228" spans="1:7">
      <c r="A228" s="74">
        <v>52</v>
      </c>
      <c r="B228" s="30" t="s">
        <v>204</v>
      </c>
      <c r="C228" s="32" t="s">
        <v>311</v>
      </c>
      <c r="D228" s="105" t="s">
        <v>205</v>
      </c>
      <c r="E228" s="3">
        <v>2</v>
      </c>
      <c r="F228" s="4"/>
      <c r="G228" s="15">
        <f>+E228*F228</f>
        <v>0</v>
      </c>
    </row>
    <row r="229" spans="1:7">
      <c r="A229" s="74"/>
      <c r="B229" s="30"/>
      <c r="C229" s="32"/>
      <c r="D229" s="105"/>
      <c r="E229" s="3"/>
      <c r="F229" s="4"/>
      <c r="G229" s="15"/>
    </row>
    <row r="230" spans="1:7">
      <c r="A230" s="74">
        <v>53</v>
      </c>
      <c r="B230" s="30" t="s">
        <v>204</v>
      </c>
      <c r="C230" s="32" t="s">
        <v>312</v>
      </c>
      <c r="D230" s="105" t="s">
        <v>205</v>
      </c>
      <c r="E230" s="3">
        <v>3</v>
      </c>
      <c r="F230" s="4"/>
      <c r="G230" s="15">
        <f>+E230*F230</f>
        <v>0</v>
      </c>
    </row>
    <row r="231" spans="1:7">
      <c r="A231" s="74"/>
      <c r="B231" s="30"/>
      <c r="C231" s="32"/>
      <c r="D231" s="105"/>
      <c r="E231" s="3"/>
      <c r="F231" s="4"/>
      <c r="G231" s="15"/>
    </row>
    <row r="232" spans="1:7">
      <c r="A232" s="74">
        <v>54</v>
      </c>
      <c r="B232" s="30" t="s">
        <v>204</v>
      </c>
      <c r="C232" s="32" t="s">
        <v>313</v>
      </c>
      <c r="D232" s="105" t="s">
        <v>205</v>
      </c>
      <c r="E232" s="3">
        <v>3</v>
      </c>
      <c r="F232" s="4"/>
      <c r="G232" s="15">
        <f>+E232*F232</f>
        <v>0</v>
      </c>
    </row>
    <row r="233" spans="1:7">
      <c r="A233" s="74"/>
      <c r="B233" s="30"/>
      <c r="C233" s="32"/>
      <c r="D233" s="105"/>
      <c r="E233" s="3"/>
      <c r="F233" s="4"/>
      <c r="G233" s="15"/>
    </row>
    <row r="234" spans="1:7">
      <c r="A234" s="74">
        <v>55</v>
      </c>
      <c r="B234" s="30" t="s">
        <v>204</v>
      </c>
      <c r="C234" s="32" t="s">
        <v>314</v>
      </c>
      <c r="D234" s="105" t="s">
        <v>205</v>
      </c>
      <c r="E234" s="3">
        <v>7</v>
      </c>
      <c r="F234" s="4"/>
      <c r="G234" s="15">
        <f>+E234*F234</f>
        <v>0</v>
      </c>
    </row>
    <row r="235" spans="1:7">
      <c r="A235" s="74"/>
      <c r="B235" s="30"/>
      <c r="C235" s="32"/>
      <c r="D235" s="105"/>
      <c r="E235" s="3"/>
      <c r="F235" s="4"/>
      <c r="G235" s="15"/>
    </row>
    <row r="236" spans="1:7">
      <c r="A236" s="74">
        <v>56</v>
      </c>
      <c r="B236" s="30" t="s">
        <v>204</v>
      </c>
      <c r="C236" s="32" t="s">
        <v>315</v>
      </c>
      <c r="D236" s="105" t="s">
        <v>205</v>
      </c>
      <c r="E236" s="3">
        <v>2</v>
      </c>
      <c r="F236" s="4"/>
      <c r="G236" s="15">
        <f>+E236*F236</f>
        <v>0</v>
      </c>
    </row>
    <row r="237" spans="1:7">
      <c r="A237" s="74"/>
      <c r="B237" s="30"/>
      <c r="C237" s="32"/>
      <c r="D237" s="105"/>
      <c r="E237" s="3"/>
      <c r="F237" s="4"/>
      <c r="G237" s="15"/>
    </row>
    <row r="238" spans="1:7">
      <c r="A238" s="74">
        <v>57</v>
      </c>
      <c r="B238" s="30" t="s">
        <v>204</v>
      </c>
      <c r="C238" s="32" t="s">
        <v>316</v>
      </c>
      <c r="D238" s="105" t="s">
        <v>205</v>
      </c>
      <c r="E238" s="3">
        <v>2</v>
      </c>
      <c r="F238" s="4"/>
      <c r="G238" s="15">
        <f>+E238*F238</f>
        <v>0</v>
      </c>
    </row>
    <row r="239" spans="1:7">
      <c r="A239" s="74"/>
      <c r="B239" s="30"/>
      <c r="C239" s="32"/>
      <c r="D239" s="105"/>
      <c r="E239" s="3"/>
      <c r="F239" s="4"/>
      <c r="G239" s="15"/>
    </row>
    <row r="240" spans="1:7">
      <c r="A240" s="74"/>
      <c r="B240" s="30"/>
      <c r="C240" s="32"/>
      <c r="D240" s="105"/>
      <c r="E240" s="3"/>
      <c r="F240" s="4"/>
      <c r="G240" s="15"/>
    </row>
    <row r="241" spans="1:7">
      <c r="A241" s="74"/>
      <c r="B241" s="30"/>
      <c r="C241" s="32"/>
      <c r="D241" s="105"/>
      <c r="E241" s="3"/>
      <c r="F241" s="4"/>
      <c r="G241" s="15"/>
    </row>
    <row r="242" spans="1:7">
      <c r="A242" s="74"/>
      <c r="B242" s="30"/>
      <c r="C242" s="32"/>
      <c r="D242" s="105"/>
      <c r="E242" s="3"/>
      <c r="F242" s="4"/>
      <c r="G242" s="15"/>
    </row>
    <row r="243" spans="1:7">
      <c r="A243" s="74"/>
      <c r="B243" s="30"/>
      <c r="C243" s="32"/>
      <c r="D243" s="105"/>
      <c r="E243" s="3"/>
      <c r="F243" s="4"/>
      <c r="G243" s="15"/>
    </row>
    <row r="244" spans="1:7">
      <c r="A244" s="74"/>
      <c r="B244" s="30"/>
      <c r="C244" s="32"/>
      <c r="D244" s="105"/>
      <c r="E244" s="3"/>
      <c r="F244" s="4"/>
      <c r="G244" s="15"/>
    </row>
    <row r="245" spans="1:7">
      <c r="A245" s="74"/>
      <c r="B245" s="30"/>
      <c r="C245" s="32"/>
      <c r="D245" s="105"/>
      <c r="E245" s="3"/>
      <c r="F245" s="4"/>
      <c r="G245" s="15"/>
    </row>
    <row r="246" spans="1:7">
      <c r="A246" s="74"/>
      <c r="B246" s="30"/>
      <c r="C246" s="70"/>
      <c r="D246" s="105"/>
      <c r="E246" s="3"/>
      <c r="F246" s="4"/>
      <c r="G246" s="15"/>
    </row>
    <row r="247" spans="1:7">
      <c r="A247" s="74"/>
      <c r="B247" s="30"/>
      <c r="C247" s="32"/>
      <c r="D247" s="105"/>
      <c r="E247" s="3"/>
      <c r="F247" s="4"/>
      <c r="G247" s="15"/>
    </row>
    <row r="248" spans="1:7">
      <c r="A248" s="74"/>
      <c r="B248" s="30"/>
      <c r="C248" s="32"/>
      <c r="D248" s="105"/>
      <c r="E248" s="3"/>
      <c r="F248" s="4"/>
      <c r="G248" s="15"/>
    </row>
    <row r="249" spans="1:7">
      <c r="A249" s="74"/>
      <c r="B249" s="30"/>
      <c r="C249" s="32"/>
      <c r="D249" s="105"/>
      <c r="E249" s="3"/>
      <c r="F249" s="4"/>
      <c r="G249" s="15"/>
    </row>
    <row r="250" spans="1:7">
      <c r="A250" s="74"/>
      <c r="B250" s="30"/>
      <c r="C250" s="70"/>
      <c r="D250" s="105"/>
      <c r="E250" s="3"/>
      <c r="F250" s="4"/>
      <c r="G250" s="15"/>
    </row>
    <row r="251" spans="1:7">
      <c r="A251" s="74"/>
      <c r="B251" s="30"/>
      <c r="C251" s="32"/>
      <c r="D251" s="105"/>
      <c r="E251" s="3"/>
      <c r="F251" s="4"/>
      <c r="G251" s="15"/>
    </row>
    <row r="252" spans="1:7">
      <c r="A252" s="74"/>
      <c r="B252" s="30"/>
      <c r="C252" s="32"/>
      <c r="D252" s="105"/>
      <c r="E252" s="3"/>
      <c r="F252" s="4"/>
      <c r="G252" s="15"/>
    </row>
    <row r="253" spans="1:7">
      <c r="A253" s="74"/>
      <c r="B253" s="30"/>
      <c r="C253" s="32"/>
      <c r="D253" s="105"/>
      <c r="E253" s="3"/>
      <c r="F253" s="4"/>
      <c r="G253" s="15"/>
    </row>
    <row r="254" spans="1:7">
      <c r="A254" s="74"/>
      <c r="B254" s="30"/>
      <c r="C254" s="32"/>
      <c r="D254" s="105"/>
      <c r="E254" s="3"/>
      <c r="F254" s="4"/>
      <c r="G254" s="15"/>
    </row>
    <row r="255" spans="1:7">
      <c r="A255" s="74"/>
      <c r="B255" s="30"/>
      <c r="C255" s="32"/>
      <c r="D255" s="105"/>
      <c r="E255" s="3"/>
      <c r="F255" s="4"/>
      <c r="G255" s="15"/>
    </row>
    <row r="256" spans="1:7">
      <c r="A256" s="72"/>
      <c r="B256" s="30"/>
      <c r="C256" s="70"/>
      <c r="D256" s="97"/>
      <c r="E256" s="3"/>
      <c r="F256" s="4"/>
      <c r="G256" s="15"/>
    </row>
    <row r="257" spans="1:7" s="33" customFormat="1">
      <c r="A257" s="305" t="s">
        <v>444</v>
      </c>
      <c r="B257" s="306"/>
      <c r="C257" s="306"/>
      <c r="D257" s="306"/>
      <c r="E257" s="306"/>
      <c r="F257" s="307"/>
      <c r="G257" s="137">
        <f>SUM(G200:G256)</f>
        <v>1500000</v>
      </c>
    </row>
    <row r="258" spans="1:7" s="33" customFormat="1">
      <c r="A258" s="302" t="s">
        <v>443</v>
      </c>
      <c r="B258" s="303"/>
      <c r="C258" s="303"/>
      <c r="D258" s="303"/>
      <c r="E258" s="303"/>
      <c r="F258" s="304"/>
      <c r="G258" s="138">
        <f>G257</f>
        <v>1500000</v>
      </c>
    </row>
    <row r="259" spans="1:7">
      <c r="A259" s="30"/>
      <c r="B259" s="30"/>
      <c r="C259" s="32"/>
      <c r="D259" s="105"/>
      <c r="E259" s="3"/>
      <c r="F259" s="4"/>
      <c r="G259" s="15"/>
    </row>
    <row r="260" spans="1:7">
      <c r="A260" s="30"/>
      <c r="B260" s="30"/>
      <c r="C260" s="32"/>
      <c r="D260" s="105"/>
      <c r="E260" s="3"/>
      <c r="F260" s="4"/>
      <c r="G260" s="15"/>
    </row>
    <row r="261" spans="1:7">
      <c r="A261" s="30">
        <v>58</v>
      </c>
      <c r="B261" s="30" t="s">
        <v>204</v>
      </c>
      <c r="C261" s="32" t="s">
        <v>317</v>
      </c>
      <c r="D261" s="105" t="s">
        <v>205</v>
      </c>
      <c r="E261" s="3">
        <v>2</v>
      </c>
      <c r="F261" s="4"/>
      <c r="G261" s="15">
        <f>+E261*F261</f>
        <v>0</v>
      </c>
    </row>
    <row r="262" spans="1:7">
      <c r="A262" s="74"/>
      <c r="B262" s="30"/>
      <c r="C262" s="32"/>
      <c r="D262" s="105"/>
      <c r="E262" s="3"/>
      <c r="F262" s="4"/>
      <c r="G262" s="15"/>
    </row>
    <row r="263" spans="1:7">
      <c r="A263" s="74">
        <v>59</v>
      </c>
      <c r="B263" s="30" t="s">
        <v>204</v>
      </c>
      <c r="C263" s="32" t="s">
        <v>318</v>
      </c>
      <c r="D263" s="105" t="s">
        <v>205</v>
      </c>
      <c r="E263" s="3">
        <v>2</v>
      </c>
      <c r="F263" s="4"/>
      <c r="G263" s="15">
        <f>+E263*F263</f>
        <v>0</v>
      </c>
    </row>
    <row r="264" spans="1:7">
      <c r="A264" s="74"/>
      <c r="B264" s="30"/>
      <c r="C264" s="32"/>
      <c r="D264" s="105"/>
      <c r="E264" s="3"/>
      <c r="F264" s="4"/>
      <c r="G264" s="15"/>
    </row>
    <row r="265" spans="1:7">
      <c r="A265" s="74">
        <v>60</v>
      </c>
      <c r="B265" s="30" t="s">
        <v>204</v>
      </c>
      <c r="C265" s="32" t="s">
        <v>541</v>
      </c>
      <c r="D265" s="105" t="s">
        <v>205</v>
      </c>
      <c r="E265" s="3">
        <v>2</v>
      </c>
      <c r="F265" s="4"/>
      <c r="G265" s="15">
        <f>+E265*F265</f>
        <v>0</v>
      </c>
    </row>
    <row r="266" spans="1:7">
      <c r="A266" s="74"/>
      <c r="B266" s="30"/>
      <c r="C266" s="32"/>
      <c r="D266" s="105"/>
      <c r="E266" s="3"/>
      <c r="F266" s="4"/>
      <c r="G266" s="15"/>
    </row>
    <row r="267" spans="1:7">
      <c r="A267" s="74">
        <v>61</v>
      </c>
      <c r="B267" s="30"/>
      <c r="C267" s="141" t="s">
        <v>542</v>
      </c>
      <c r="D267" s="105"/>
      <c r="E267" s="3"/>
      <c r="F267" s="4"/>
      <c r="G267" s="15"/>
    </row>
    <row r="268" spans="1:7">
      <c r="A268" s="74"/>
      <c r="B268" s="30"/>
      <c r="C268" s="32"/>
      <c r="D268" s="105"/>
      <c r="E268" s="3"/>
      <c r="F268" s="4"/>
      <c r="G268" s="15"/>
    </row>
    <row r="269" spans="1:7">
      <c r="A269" s="74"/>
      <c r="B269" s="30" t="s">
        <v>319</v>
      </c>
      <c r="C269" s="32" t="s">
        <v>320</v>
      </c>
      <c r="D269" s="105" t="s">
        <v>205</v>
      </c>
      <c r="E269" s="3">
        <v>10</v>
      </c>
      <c r="F269" s="4"/>
      <c r="G269" s="15">
        <f>+E269*F269</f>
        <v>0</v>
      </c>
    </row>
    <row r="270" spans="1:7">
      <c r="A270" s="74"/>
      <c r="B270" s="30"/>
      <c r="C270" s="32"/>
      <c r="D270" s="105"/>
      <c r="E270" s="3"/>
      <c r="F270" s="4"/>
      <c r="G270" s="15"/>
    </row>
    <row r="271" spans="1:7">
      <c r="A271" s="74">
        <v>62</v>
      </c>
      <c r="B271" s="30" t="s">
        <v>319</v>
      </c>
      <c r="C271" s="32" t="s">
        <v>537</v>
      </c>
      <c r="D271" s="105" t="s">
        <v>205</v>
      </c>
      <c r="E271" s="3">
        <v>6</v>
      </c>
      <c r="F271" s="4"/>
      <c r="G271" s="15">
        <f>+E271*F271</f>
        <v>0</v>
      </c>
    </row>
    <row r="272" spans="1:7">
      <c r="A272" s="74"/>
      <c r="B272" s="28"/>
      <c r="C272" s="32"/>
      <c r="D272" s="105"/>
      <c r="E272" s="3"/>
      <c r="F272" s="4"/>
      <c r="G272" s="15"/>
    </row>
    <row r="273" spans="1:7">
      <c r="A273" s="74">
        <v>63</v>
      </c>
      <c r="B273" s="30" t="s">
        <v>319</v>
      </c>
      <c r="C273" s="32" t="s">
        <v>538</v>
      </c>
      <c r="D273" s="105" t="s">
        <v>205</v>
      </c>
      <c r="E273" s="3">
        <v>6</v>
      </c>
      <c r="F273" s="4"/>
      <c r="G273" s="15">
        <f>+E273*F273</f>
        <v>0</v>
      </c>
    </row>
    <row r="274" spans="1:7">
      <c r="A274" s="74"/>
      <c r="B274" s="28"/>
      <c r="C274" s="32"/>
      <c r="D274" s="105"/>
      <c r="E274" s="3"/>
      <c r="F274" s="4"/>
      <c r="G274" s="15"/>
    </row>
    <row r="275" spans="1:7">
      <c r="A275" s="74">
        <v>64</v>
      </c>
      <c r="B275" s="30" t="s">
        <v>319</v>
      </c>
      <c r="C275" s="32" t="s">
        <v>539</v>
      </c>
      <c r="D275" s="105" t="s">
        <v>205</v>
      </c>
      <c r="E275" s="3">
        <v>11</v>
      </c>
      <c r="F275" s="4"/>
      <c r="G275" s="15">
        <f>+E275*F275</f>
        <v>0</v>
      </c>
    </row>
    <row r="276" spans="1:7">
      <c r="A276" s="74"/>
      <c r="B276" s="28"/>
      <c r="C276" s="32"/>
      <c r="D276" s="105"/>
      <c r="E276" s="3"/>
      <c r="F276" s="4"/>
      <c r="G276" s="15"/>
    </row>
    <row r="277" spans="1:7">
      <c r="A277" s="72"/>
      <c r="B277" s="69"/>
      <c r="C277" s="32" t="s">
        <v>321</v>
      </c>
      <c r="D277" s="105" t="s">
        <v>485</v>
      </c>
      <c r="E277" s="3">
        <v>1</v>
      </c>
      <c r="F277" s="4"/>
      <c r="G277" s="15">
        <f>E277*F277</f>
        <v>0</v>
      </c>
    </row>
    <row r="278" spans="1:7">
      <c r="A278" s="72"/>
      <c r="B278" s="119"/>
      <c r="C278" s="32"/>
      <c r="D278" s="97"/>
      <c r="E278" s="3"/>
      <c r="F278" s="4"/>
      <c r="G278" s="15"/>
    </row>
    <row r="279" spans="1:7">
      <c r="A279" s="74"/>
      <c r="B279" s="30"/>
      <c r="C279" s="32"/>
      <c r="D279" s="105"/>
      <c r="E279" s="3"/>
      <c r="F279" s="4"/>
      <c r="G279" s="15"/>
    </row>
    <row r="280" spans="1:7">
      <c r="A280" s="72"/>
      <c r="B280" s="119"/>
      <c r="C280" s="32"/>
      <c r="D280" s="97"/>
      <c r="E280" s="3"/>
      <c r="F280" s="4"/>
      <c r="G280" s="15"/>
    </row>
    <row r="281" spans="1:7">
      <c r="A281" s="72"/>
      <c r="B281" s="69"/>
      <c r="C281" s="70"/>
      <c r="D281" s="97"/>
      <c r="E281" s="3"/>
      <c r="F281" s="4"/>
      <c r="G281" s="15"/>
    </row>
    <row r="282" spans="1:7">
      <c r="A282" s="72"/>
      <c r="B282" s="119"/>
      <c r="C282" s="70"/>
      <c r="D282" s="97"/>
      <c r="E282" s="3"/>
      <c r="F282" s="4"/>
      <c r="G282" s="15"/>
    </row>
    <row r="283" spans="1:7">
      <c r="A283" s="74"/>
      <c r="B283" s="30"/>
      <c r="C283" s="32"/>
      <c r="D283" s="105"/>
      <c r="E283" s="3"/>
      <c r="F283" s="4"/>
      <c r="G283" s="15"/>
    </row>
    <row r="284" spans="1:7">
      <c r="A284" s="72"/>
      <c r="B284" s="119"/>
      <c r="C284" s="32"/>
      <c r="D284" s="97"/>
      <c r="E284" s="3"/>
      <c r="F284" s="4"/>
      <c r="G284" s="15"/>
    </row>
    <row r="285" spans="1:7">
      <c r="A285" s="72"/>
      <c r="B285" s="69"/>
      <c r="C285" s="70"/>
      <c r="D285" s="97"/>
      <c r="E285" s="3"/>
      <c r="F285" s="4"/>
      <c r="G285" s="15"/>
    </row>
    <row r="286" spans="1:7">
      <c r="A286" s="72"/>
      <c r="B286" s="69"/>
      <c r="C286" s="32"/>
      <c r="D286" s="97"/>
      <c r="E286" s="3"/>
      <c r="F286" s="4"/>
      <c r="G286" s="15"/>
    </row>
    <row r="287" spans="1:7">
      <c r="A287" s="74"/>
      <c r="B287" s="30"/>
      <c r="C287" s="32"/>
      <c r="D287" s="105"/>
      <c r="E287" s="3"/>
      <c r="F287" s="4"/>
      <c r="G287" s="15"/>
    </row>
    <row r="288" spans="1:7">
      <c r="A288" s="72"/>
      <c r="B288" s="69"/>
      <c r="C288" s="32"/>
      <c r="D288" s="97"/>
      <c r="E288" s="2"/>
      <c r="F288" s="4"/>
      <c r="G288" s="15"/>
    </row>
    <row r="289" spans="1:7">
      <c r="A289" s="72"/>
      <c r="B289" s="69"/>
      <c r="C289" s="32"/>
      <c r="D289" s="97"/>
      <c r="E289" s="2"/>
      <c r="F289" s="4"/>
      <c r="G289" s="15"/>
    </row>
    <row r="290" spans="1:7">
      <c r="A290" s="72"/>
      <c r="B290" s="69"/>
      <c r="C290" s="32"/>
      <c r="D290" s="97"/>
      <c r="E290" s="3"/>
      <c r="F290" s="4"/>
      <c r="G290" s="15"/>
    </row>
    <row r="291" spans="1:7">
      <c r="A291" s="72"/>
      <c r="B291" s="69"/>
      <c r="C291" s="32"/>
      <c r="D291" s="97"/>
      <c r="E291" s="2"/>
      <c r="F291" s="4"/>
      <c r="G291" s="15"/>
    </row>
    <row r="292" spans="1:7">
      <c r="A292" s="72"/>
      <c r="B292" s="69"/>
      <c r="C292" s="70"/>
      <c r="D292" s="97"/>
      <c r="E292" s="3"/>
      <c r="F292" s="4"/>
      <c r="G292" s="15"/>
    </row>
    <row r="293" spans="1:7">
      <c r="A293" s="72"/>
      <c r="B293" s="69"/>
      <c r="C293" s="32"/>
      <c r="D293" s="97"/>
      <c r="E293" s="3"/>
      <c r="F293" s="4"/>
      <c r="G293" s="15"/>
    </row>
    <row r="294" spans="1:7">
      <c r="A294" s="72"/>
      <c r="B294" s="69"/>
      <c r="C294" s="70"/>
      <c r="D294" s="97"/>
      <c r="E294" s="2"/>
      <c r="F294" s="4"/>
      <c r="G294" s="15"/>
    </row>
    <row r="295" spans="1:7">
      <c r="A295" s="72"/>
      <c r="B295" s="69"/>
      <c r="C295" s="32"/>
      <c r="D295" s="97"/>
      <c r="E295" s="2"/>
      <c r="F295" s="4"/>
      <c r="G295" s="15"/>
    </row>
    <row r="296" spans="1:7">
      <c r="A296" s="78"/>
      <c r="B296" s="73"/>
      <c r="C296" s="32"/>
      <c r="D296" s="97"/>
      <c r="E296" s="3"/>
      <c r="F296" s="4"/>
      <c r="G296" s="15"/>
    </row>
    <row r="297" spans="1:7">
      <c r="A297" s="78"/>
      <c r="B297" s="73"/>
      <c r="C297" s="32"/>
      <c r="D297" s="105"/>
      <c r="E297" s="2"/>
      <c r="F297" s="4"/>
      <c r="G297" s="15"/>
    </row>
    <row r="298" spans="1:7">
      <c r="A298" s="78"/>
      <c r="B298" s="73"/>
      <c r="C298" s="70"/>
      <c r="D298" s="105"/>
      <c r="E298" s="2"/>
      <c r="F298" s="4"/>
      <c r="G298" s="15"/>
    </row>
    <row r="299" spans="1:7">
      <c r="A299" s="78"/>
      <c r="B299" s="73"/>
      <c r="C299" s="32"/>
      <c r="D299" s="105"/>
      <c r="E299" s="2"/>
      <c r="F299" s="4"/>
      <c r="G299" s="15"/>
    </row>
    <row r="300" spans="1:7">
      <c r="A300" s="78"/>
      <c r="B300" s="73"/>
      <c r="C300" s="32"/>
      <c r="D300" s="97"/>
      <c r="E300" s="3"/>
      <c r="F300" s="4"/>
      <c r="G300" s="15"/>
    </row>
    <row r="301" spans="1:7">
      <c r="A301" s="78"/>
      <c r="B301" s="73"/>
      <c r="C301" s="32"/>
      <c r="D301" s="105"/>
      <c r="E301" s="2"/>
      <c r="F301" s="4"/>
      <c r="G301" s="15"/>
    </row>
    <row r="302" spans="1:7">
      <c r="A302" s="78"/>
      <c r="B302" s="73"/>
      <c r="C302" s="32"/>
      <c r="D302" s="97"/>
      <c r="E302" s="3"/>
      <c r="F302" s="4"/>
      <c r="G302" s="15"/>
    </row>
    <row r="303" spans="1:7">
      <c r="A303" s="78"/>
      <c r="B303" s="73"/>
      <c r="C303" s="32"/>
      <c r="D303" s="105"/>
      <c r="E303" s="2"/>
      <c r="F303" s="4"/>
      <c r="G303" s="15"/>
    </row>
    <row r="304" spans="1:7">
      <c r="A304" s="78"/>
      <c r="B304" s="73"/>
      <c r="C304" s="31"/>
      <c r="D304" s="105"/>
      <c r="E304" s="2"/>
      <c r="F304" s="4"/>
      <c r="G304" s="15"/>
    </row>
    <row r="305" spans="1:7">
      <c r="A305" s="78"/>
      <c r="B305" s="69"/>
      <c r="C305" s="31"/>
      <c r="D305" s="105"/>
      <c r="E305" s="2"/>
      <c r="F305" s="4"/>
      <c r="G305" s="15"/>
    </row>
    <row r="306" spans="1:7">
      <c r="A306" s="78"/>
      <c r="B306" s="73"/>
      <c r="C306" s="70"/>
      <c r="D306" s="105"/>
      <c r="E306" s="3"/>
      <c r="F306" s="4"/>
      <c r="G306" s="15"/>
    </row>
    <row r="307" spans="1:7">
      <c r="A307" s="139"/>
      <c r="B307" s="73"/>
      <c r="C307" s="70"/>
      <c r="D307" s="105"/>
      <c r="E307" s="3"/>
      <c r="F307" s="4"/>
      <c r="G307" s="15"/>
    </row>
    <row r="308" spans="1:7">
      <c r="A308" s="30"/>
      <c r="B308" s="73"/>
      <c r="C308" s="70"/>
      <c r="D308" s="105"/>
      <c r="E308" s="3"/>
      <c r="F308" s="4"/>
      <c r="G308" s="15"/>
    </row>
    <row r="309" spans="1:7">
      <c r="A309" s="30"/>
      <c r="B309" s="73"/>
      <c r="C309" s="32"/>
      <c r="D309" s="105"/>
      <c r="E309" s="3"/>
      <c r="F309" s="4"/>
      <c r="G309" s="144"/>
    </row>
    <row r="310" spans="1:7">
      <c r="A310" s="30"/>
      <c r="B310" s="69"/>
      <c r="C310" s="141"/>
      <c r="D310" s="105"/>
      <c r="E310" s="3"/>
      <c r="F310" s="4"/>
      <c r="G310" s="15"/>
    </row>
    <row r="311" spans="1:7">
      <c r="A311" s="30"/>
      <c r="B311" s="119"/>
      <c r="C311" s="32"/>
      <c r="D311" s="105"/>
      <c r="E311" s="3"/>
      <c r="F311" s="4"/>
      <c r="G311" s="15"/>
    </row>
    <row r="312" spans="1:7">
      <c r="A312" s="30"/>
      <c r="B312" s="69"/>
      <c r="C312" s="32"/>
      <c r="D312" s="97"/>
      <c r="E312" s="3"/>
      <c r="F312" s="4"/>
      <c r="G312" s="15"/>
    </row>
    <row r="313" spans="1:7">
      <c r="A313" s="30"/>
      <c r="B313" s="30"/>
      <c r="C313" s="32"/>
      <c r="D313" s="105"/>
      <c r="E313" s="3"/>
      <c r="F313" s="4"/>
      <c r="G313" s="15"/>
    </row>
    <row r="314" spans="1:7">
      <c r="A314" s="30"/>
      <c r="B314" s="30"/>
      <c r="C314" s="70"/>
      <c r="D314" s="105"/>
      <c r="E314" s="3"/>
      <c r="F314" s="4"/>
      <c r="G314" s="15"/>
    </row>
    <row r="315" spans="1:7">
      <c r="A315" s="30"/>
      <c r="B315" s="30"/>
      <c r="C315" s="32"/>
      <c r="D315" s="105"/>
      <c r="E315" s="3"/>
      <c r="F315" s="4"/>
      <c r="G315" s="15"/>
    </row>
    <row r="316" spans="1:7">
      <c r="A316" s="30"/>
      <c r="B316" s="30"/>
      <c r="C316" s="70"/>
      <c r="D316" s="105"/>
      <c r="E316" s="3"/>
      <c r="F316" s="4"/>
      <c r="G316" s="15"/>
    </row>
    <row r="317" spans="1:7">
      <c r="A317" s="30"/>
      <c r="B317" s="30"/>
      <c r="C317" s="32"/>
      <c r="D317" s="105"/>
      <c r="E317" s="3"/>
      <c r="F317" s="4"/>
      <c r="G317" s="15"/>
    </row>
    <row r="318" spans="1:7">
      <c r="A318" s="30"/>
      <c r="B318" s="69"/>
      <c r="C318" s="32"/>
      <c r="D318" s="97"/>
      <c r="E318" s="3"/>
      <c r="F318" s="4"/>
      <c r="G318" s="15"/>
    </row>
    <row r="319" spans="1:7">
      <c r="A319" s="30"/>
      <c r="B319" s="30"/>
      <c r="C319" s="32"/>
      <c r="D319" s="105"/>
      <c r="E319" s="3"/>
      <c r="F319" s="4"/>
      <c r="G319" s="15"/>
    </row>
    <row r="320" spans="1:7">
      <c r="A320" s="30"/>
      <c r="B320" s="30"/>
      <c r="C320" s="32"/>
      <c r="D320" s="105"/>
      <c r="E320" s="3"/>
      <c r="F320" s="4"/>
      <c r="G320" s="15"/>
    </row>
    <row r="321" spans="1:7">
      <c r="A321" s="30"/>
      <c r="B321" s="30"/>
      <c r="C321" s="32"/>
      <c r="D321" s="105"/>
      <c r="E321" s="3"/>
      <c r="F321" s="4"/>
      <c r="G321" s="15"/>
    </row>
    <row r="322" spans="1:7">
      <c r="A322" s="30"/>
      <c r="B322" s="30"/>
      <c r="C322" s="32"/>
      <c r="D322" s="105"/>
      <c r="E322" s="3"/>
      <c r="F322" s="4"/>
      <c r="G322" s="15"/>
    </row>
    <row r="323" spans="1:7">
      <c r="A323" s="30"/>
      <c r="B323" s="30"/>
      <c r="C323" s="32"/>
      <c r="D323" s="105"/>
      <c r="E323" s="3"/>
      <c r="F323" s="4"/>
      <c r="G323" s="15"/>
    </row>
    <row r="324" spans="1:7">
      <c r="A324" s="30"/>
      <c r="B324" s="30"/>
      <c r="C324" s="32"/>
      <c r="D324" s="105"/>
      <c r="E324" s="3"/>
      <c r="F324" s="4"/>
      <c r="G324" s="15"/>
    </row>
    <row r="325" spans="1:7">
      <c r="A325" s="30"/>
      <c r="B325" s="30"/>
      <c r="C325" s="32"/>
      <c r="D325" s="105"/>
      <c r="E325" s="3"/>
      <c r="F325" s="4"/>
      <c r="G325" s="15"/>
    </row>
    <row r="326" spans="1:7" ht="62">
      <c r="A326" s="34"/>
      <c r="B326" s="34"/>
      <c r="C326" s="35" t="s">
        <v>540</v>
      </c>
      <c r="D326" s="122"/>
      <c r="E326" s="142"/>
      <c r="F326" s="9"/>
      <c r="G326" s="19"/>
    </row>
    <row r="327" spans="1:7" s="7" customFormat="1" ht="16" thickBot="1">
      <c r="A327" s="82"/>
      <c r="B327" s="82"/>
      <c r="C327" s="83" t="s">
        <v>442</v>
      </c>
      <c r="D327" s="126"/>
      <c r="E327" s="143"/>
      <c r="F327" s="41"/>
      <c r="G327" s="85">
        <f>SUM(G258:G326)</f>
        <v>1500000</v>
      </c>
    </row>
  </sheetData>
  <sheetProtection algorithmName="SHA-512" hashValue="cHSJgjkY91O7ZZnXAsDylqCePRRNL5oGMka0bK+01yJwpTzbmIYcdwkTUOqmUNtcqq7x7gQs7qprM1s87pHCrQ==" saltValue="D2G+MDIYRB/ZbXHgXdDYaQ==" spinCount="100000" sheet="1" objects="1" scenarios="1"/>
  <mergeCells count="12">
    <mergeCell ref="A258:F258"/>
    <mergeCell ref="A1:G2"/>
    <mergeCell ref="A3:G3"/>
    <mergeCell ref="A43:F43"/>
    <mergeCell ref="A44:F44"/>
    <mergeCell ref="A94:F94"/>
    <mergeCell ref="A95:F95"/>
    <mergeCell ref="A151:F151"/>
    <mergeCell ref="A152:F152"/>
    <mergeCell ref="A199:F199"/>
    <mergeCell ref="A200:F200"/>
    <mergeCell ref="A257:F257"/>
  </mergeCells>
  <pageMargins left="0.7" right="0.7" top="0.75" bottom="0.75" header="0.3" footer="0.3"/>
  <pageSetup paperSize="9" scale="14" orientation="portrait" horizontalDpi="2400" r:id="rId1"/>
  <rowBreaks count="1" manualBreakCount="1">
    <brk id="328"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6782A-476F-4571-BD56-DA958F5A2868}">
  <sheetPr>
    <tabColor rgb="FF92D050"/>
  </sheetPr>
  <dimension ref="A1:F47"/>
  <sheetViews>
    <sheetView view="pageBreakPreview" topLeftCell="A24" zoomScale="115" zoomScaleNormal="76" zoomScaleSheetLayoutView="115" workbookViewId="0">
      <selection activeCell="B47" sqref="B47"/>
    </sheetView>
  </sheetViews>
  <sheetFormatPr defaultColWidth="8.90625" defaultRowHeight="14.5"/>
  <cols>
    <col min="1" max="1" width="9.1796875" customWidth="1"/>
    <col min="2" max="2" width="69.453125" style="256" customWidth="1"/>
    <col min="3" max="3" width="9.1796875" style="257" customWidth="1"/>
    <col min="4" max="4" width="10.54296875" style="258" hidden="1" customWidth="1"/>
    <col min="5" max="5" width="14.1796875" style="150" bestFit="1" customWidth="1"/>
    <col min="6" max="6" width="18.36328125" style="150" customWidth="1"/>
  </cols>
  <sheetData>
    <row r="1" spans="1:6">
      <c r="A1" s="308" t="s">
        <v>440</v>
      </c>
      <c r="B1" s="309"/>
      <c r="C1" s="309"/>
      <c r="D1" s="309"/>
      <c r="E1" s="309"/>
      <c r="F1" s="310"/>
    </row>
    <row r="2" spans="1:6">
      <c r="A2" s="311"/>
      <c r="B2" s="312"/>
      <c r="C2" s="312"/>
      <c r="D2" s="312"/>
      <c r="E2" s="312"/>
      <c r="F2" s="313"/>
    </row>
    <row r="3" spans="1:6" ht="15" thickBot="1">
      <c r="A3" s="314" t="s">
        <v>441</v>
      </c>
      <c r="B3" s="315"/>
      <c r="C3" s="315"/>
      <c r="D3" s="315"/>
      <c r="E3" s="315"/>
      <c r="F3" s="316"/>
    </row>
    <row r="4" spans="1:6" s="222" customFormat="1" ht="15" thickBot="1">
      <c r="A4" s="219" t="s">
        <v>545</v>
      </c>
      <c r="B4" s="220" t="s">
        <v>2</v>
      </c>
      <c r="C4" s="221" t="s">
        <v>543</v>
      </c>
      <c r="D4" s="219"/>
      <c r="E4" s="145"/>
      <c r="F4" s="145" t="s">
        <v>6</v>
      </c>
    </row>
    <row r="5" spans="1:6">
      <c r="A5" s="223"/>
      <c r="B5" s="224"/>
      <c r="C5" s="225"/>
      <c r="D5" s="226"/>
      <c r="E5" s="146"/>
      <c r="F5" s="146"/>
    </row>
    <row r="6" spans="1:6">
      <c r="A6" s="227">
        <v>1</v>
      </c>
      <c r="B6" s="228" t="s">
        <v>322</v>
      </c>
      <c r="C6" s="229">
        <v>9</v>
      </c>
      <c r="D6" s="230"/>
      <c r="E6" s="147" t="s">
        <v>8</v>
      </c>
      <c r="F6" s="147">
        <f>'SECTION 2 BILL No.1'!G52</f>
        <v>0</v>
      </c>
    </row>
    <row r="7" spans="1:6">
      <c r="A7" s="227"/>
      <c r="B7" s="228"/>
      <c r="C7" s="229"/>
      <c r="D7" s="230"/>
      <c r="E7" s="147"/>
      <c r="F7" s="147"/>
    </row>
    <row r="8" spans="1:6">
      <c r="A8" s="227">
        <v>2</v>
      </c>
      <c r="B8" s="228" t="s">
        <v>323</v>
      </c>
      <c r="C8" s="229">
        <v>12</v>
      </c>
      <c r="D8" s="230"/>
      <c r="E8" s="147"/>
      <c r="F8" s="147">
        <f>'SECTION 2 BILL No.2'!G134</f>
        <v>0</v>
      </c>
    </row>
    <row r="9" spans="1:6">
      <c r="A9" s="227"/>
      <c r="B9" s="228"/>
      <c r="C9" s="229"/>
      <c r="D9" s="230"/>
      <c r="E9" s="147"/>
      <c r="F9" s="147"/>
    </row>
    <row r="10" spans="1:6" ht="15.5" customHeight="1">
      <c r="A10" s="227">
        <v>3</v>
      </c>
      <c r="B10" s="228" t="s">
        <v>1129</v>
      </c>
      <c r="C10" s="229">
        <v>15</v>
      </c>
      <c r="D10" s="230"/>
      <c r="E10" s="147"/>
      <c r="F10" s="147">
        <f>'SECTION 2 BILL No.3'!G133</f>
        <v>0</v>
      </c>
    </row>
    <row r="11" spans="1:6" ht="15.5" customHeight="1">
      <c r="A11" s="227"/>
      <c r="B11" s="228"/>
      <c r="C11" s="229"/>
      <c r="D11" s="230"/>
      <c r="E11" s="147"/>
      <c r="F11" s="147"/>
    </row>
    <row r="12" spans="1:6" ht="15.5" customHeight="1">
      <c r="A12" s="227">
        <v>4</v>
      </c>
      <c r="B12" s="231" t="s">
        <v>324</v>
      </c>
      <c r="C12" s="229">
        <v>21</v>
      </c>
      <c r="D12" s="230"/>
      <c r="E12" s="147"/>
      <c r="F12" s="147">
        <f>'SECTION 2 Bill No.4'!G327</f>
        <v>1500000</v>
      </c>
    </row>
    <row r="13" spans="1:6" ht="15.5" customHeight="1">
      <c r="A13" s="227"/>
      <c r="B13" s="231"/>
      <c r="C13" s="229"/>
      <c r="D13" s="230"/>
      <c r="E13" s="147"/>
      <c r="F13" s="147"/>
    </row>
    <row r="14" spans="1:6" ht="15.5" customHeight="1">
      <c r="A14" s="227"/>
      <c r="B14" s="232"/>
      <c r="C14" s="229"/>
      <c r="D14" s="230"/>
      <c r="E14" s="147"/>
      <c r="F14" s="147"/>
    </row>
    <row r="15" spans="1:6" ht="15.5" customHeight="1">
      <c r="A15" s="227"/>
      <c r="B15" s="232"/>
      <c r="C15" s="229"/>
      <c r="D15" s="230"/>
      <c r="E15" s="147"/>
      <c r="F15" s="147"/>
    </row>
    <row r="16" spans="1:6" ht="15.5" customHeight="1">
      <c r="A16" s="227"/>
      <c r="B16" s="232"/>
      <c r="C16" s="229"/>
      <c r="D16" s="230"/>
      <c r="E16" s="147"/>
      <c r="F16" s="147"/>
    </row>
    <row r="17" spans="1:6" ht="15.5" customHeight="1">
      <c r="A17" s="227"/>
      <c r="B17" s="232"/>
      <c r="C17" s="229"/>
      <c r="D17" s="230"/>
      <c r="E17" s="147"/>
      <c r="F17" s="147"/>
    </row>
    <row r="18" spans="1:6" ht="15.5" customHeight="1">
      <c r="A18" s="227"/>
      <c r="B18" s="232"/>
      <c r="C18" s="229"/>
      <c r="D18" s="230"/>
      <c r="E18" s="147"/>
      <c r="F18" s="147"/>
    </row>
    <row r="19" spans="1:6" ht="15.5" customHeight="1">
      <c r="A19" s="227"/>
      <c r="B19" s="233"/>
      <c r="C19" s="234"/>
      <c r="D19" s="235"/>
      <c r="E19" s="147"/>
      <c r="F19" s="147"/>
    </row>
    <row r="20" spans="1:6" ht="15.5" customHeight="1">
      <c r="A20" s="227"/>
      <c r="B20" s="232"/>
      <c r="C20" s="229"/>
      <c r="D20" s="230"/>
      <c r="E20" s="147"/>
      <c r="F20" s="147"/>
    </row>
    <row r="21" spans="1:6" ht="15.5" customHeight="1">
      <c r="A21" s="227"/>
      <c r="B21" s="232"/>
      <c r="C21" s="229"/>
      <c r="D21" s="230"/>
      <c r="E21" s="147"/>
      <c r="F21" s="147"/>
    </row>
    <row r="22" spans="1:6" ht="15.5" customHeight="1">
      <c r="A22" s="236"/>
      <c r="B22" s="232"/>
      <c r="C22" s="234"/>
      <c r="D22" s="235"/>
      <c r="E22" s="147"/>
      <c r="F22" s="147"/>
    </row>
    <row r="23" spans="1:6" ht="15.5" customHeight="1">
      <c r="A23" s="236"/>
      <c r="B23" s="237"/>
      <c r="C23" s="234"/>
      <c r="D23" s="235"/>
      <c r="E23" s="147"/>
      <c r="F23" s="147"/>
    </row>
    <row r="24" spans="1:6" ht="15.5" customHeight="1">
      <c r="A24" s="236"/>
      <c r="B24" s="237"/>
      <c r="C24" s="234"/>
      <c r="D24" s="235"/>
      <c r="E24" s="147"/>
      <c r="F24" s="147"/>
    </row>
    <row r="25" spans="1:6" ht="15.5" customHeight="1">
      <c r="A25" s="238"/>
      <c r="B25" s="239"/>
      <c r="C25" s="234"/>
      <c r="D25" s="235"/>
      <c r="E25" s="147"/>
      <c r="F25" s="147"/>
    </row>
    <row r="26" spans="1:6" ht="15.5" customHeight="1">
      <c r="A26" s="238"/>
      <c r="B26" s="239"/>
      <c r="C26" s="234"/>
      <c r="D26" s="235"/>
      <c r="E26" s="147"/>
      <c r="F26" s="147"/>
    </row>
    <row r="27" spans="1:6" ht="15.5" customHeight="1">
      <c r="A27" s="238"/>
      <c r="B27" s="239"/>
      <c r="C27" s="234"/>
      <c r="D27" s="235"/>
      <c r="E27" s="147"/>
      <c r="F27" s="147"/>
    </row>
    <row r="28" spans="1:6" ht="15.5" customHeight="1">
      <c r="A28" s="238"/>
      <c r="B28" s="239"/>
      <c r="C28" s="234"/>
      <c r="D28" s="235"/>
      <c r="E28" s="147"/>
      <c r="F28" s="147"/>
    </row>
    <row r="29" spans="1:6" ht="15.5" customHeight="1">
      <c r="A29" s="238"/>
      <c r="B29" s="240"/>
      <c r="C29" s="234"/>
      <c r="D29" s="235"/>
      <c r="E29" s="147"/>
      <c r="F29" s="147"/>
    </row>
    <row r="30" spans="1:6" ht="15.5" customHeight="1">
      <c r="A30" s="238"/>
      <c r="B30" s="240"/>
      <c r="C30" s="234"/>
      <c r="D30" s="235"/>
      <c r="E30" s="147"/>
      <c r="F30" s="147"/>
    </row>
    <row r="31" spans="1:6">
      <c r="A31" s="241"/>
      <c r="B31" s="233"/>
      <c r="C31" s="234"/>
      <c r="D31" s="235"/>
      <c r="E31" s="147"/>
      <c r="F31" s="147"/>
    </row>
    <row r="32" spans="1:6">
      <c r="A32" s="241"/>
      <c r="B32" s="233"/>
      <c r="C32" s="234"/>
      <c r="D32" s="235"/>
      <c r="E32" s="147"/>
      <c r="F32" s="147"/>
    </row>
    <row r="33" spans="1:6">
      <c r="A33" s="241"/>
      <c r="B33" s="233"/>
      <c r="C33" s="234"/>
      <c r="D33" s="235"/>
      <c r="E33" s="147"/>
      <c r="F33" s="147"/>
    </row>
    <row r="34" spans="1:6">
      <c r="A34" s="241"/>
      <c r="B34" s="233"/>
      <c r="C34" s="234"/>
      <c r="D34" s="235"/>
      <c r="E34" s="147"/>
      <c r="F34" s="147"/>
    </row>
    <row r="35" spans="1:6">
      <c r="A35" s="241"/>
      <c r="B35" s="233"/>
      <c r="C35" s="234"/>
      <c r="D35" s="235"/>
      <c r="E35" s="147"/>
      <c r="F35" s="147"/>
    </row>
    <row r="36" spans="1:6">
      <c r="A36" s="241"/>
      <c r="B36" s="233"/>
      <c r="C36" s="234"/>
      <c r="D36" s="235"/>
      <c r="E36" s="147"/>
      <c r="F36" s="147"/>
    </row>
    <row r="37" spans="1:6">
      <c r="A37" s="241"/>
      <c r="B37" s="233"/>
      <c r="C37" s="234"/>
      <c r="D37" s="235"/>
      <c r="E37" s="147"/>
      <c r="F37" s="147"/>
    </row>
    <row r="38" spans="1:6">
      <c r="A38" s="241"/>
      <c r="B38" s="233"/>
      <c r="C38" s="234"/>
      <c r="D38" s="235"/>
      <c r="E38" s="147"/>
      <c r="F38" s="147"/>
    </row>
    <row r="39" spans="1:6">
      <c r="A39" s="241"/>
      <c r="B39" s="242"/>
      <c r="C39" s="229"/>
      <c r="D39" s="230"/>
      <c r="E39" s="147"/>
      <c r="F39" s="147"/>
    </row>
    <row r="40" spans="1:6">
      <c r="A40" s="241"/>
      <c r="B40" s="242"/>
      <c r="C40" s="229"/>
      <c r="D40" s="230"/>
      <c r="E40" s="147"/>
      <c r="F40" s="147"/>
    </row>
    <row r="41" spans="1:6">
      <c r="A41" s="241"/>
      <c r="B41" s="232"/>
      <c r="C41" s="243"/>
      <c r="D41" s="244"/>
      <c r="E41" s="147"/>
      <c r="F41" s="147"/>
    </row>
    <row r="42" spans="1:6">
      <c r="A42" s="241"/>
      <c r="B42" s="242"/>
      <c r="C42" s="243"/>
      <c r="D42" s="244"/>
      <c r="E42" s="147"/>
      <c r="F42" s="147"/>
    </row>
    <row r="43" spans="1:6">
      <c r="A43" s="245"/>
      <c r="B43" s="246"/>
      <c r="C43" s="247"/>
      <c r="D43" s="244"/>
      <c r="E43" s="147"/>
      <c r="F43" s="147"/>
    </row>
    <row r="44" spans="1:6">
      <c r="A44" s="245"/>
      <c r="B44" s="246"/>
      <c r="C44" s="247"/>
      <c r="D44" s="244"/>
      <c r="E44" s="147"/>
      <c r="F44" s="147"/>
    </row>
    <row r="45" spans="1:6">
      <c r="A45" s="245"/>
      <c r="B45" s="246"/>
      <c r="C45" s="247"/>
      <c r="D45" s="244"/>
      <c r="E45" s="147"/>
      <c r="F45" s="147"/>
    </row>
    <row r="46" spans="1:6" ht="29">
      <c r="A46" s="248"/>
      <c r="B46" s="239" t="s">
        <v>544</v>
      </c>
      <c r="C46" s="249"/>
      <c r="D46" s="250"/>
      <c r="E46" s="148"/>
      <c r="F46" s="148"/>
    </row>
    <row r="47" spans="1:6" s="255" customFormat="1" ht="15" thickBot="1">
      <c r="A47" s="251"/>
      <c r="B47" s="252" t="s">
        <v>442</v>
      </c>
      <c r="C47" s="253"/>
      <c r="D47" s="254"/>
      <c r="E47" s="149"/>
      <c r="F47" s="149">
        <f>SUM(F5:F46)</f>
        <v>1500000</v>
      </c>
    </row>
  </sheetData>
  <sheetProtection algorithmName="SHA-512" hashValue="AFETtRfjBTMn871DDrQorxFgra9KMNEx+f50inrI1I9GyhGerzo9yEDxqj/zo6S3cxB5H/oHdpN3gGbRBB1Y7w==" saltValue="zI3PaFYVSzY4iu2yMT6DLg==" spinCount="100000" sheet="1" objects="1" scenarios="1"/>
  <mergeCells count="2">
    <mergeCell ref="A1:F2"/>
    <mergeCell ref="A3:F3"/>
  </mergeCells>
  <pageMargins left="0.7" right="0.7" top="0.75" bottom="0.75" header="0.3" footer="0.3"/>
  <pageSetup paperSize="9" scale="44" orientation="portrait" horizontalDpi="24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E7FF4-320D-4DE6-B841-B5A919979CEB}">
  <sheetPr>
    <tabColor theme="3" tint="0.499984740745262"/>
  </sheetPr>
  <dimension ref="A1:F85"/>
  <sheetViews>
    <sheetView view="pageBreakPreview" topLeftCell="A48" zoomScale="85" zoomScaleNormal="76" zoomScaleSheetLayoutView="85" workbookViewId="0">
      <selection activeCell="F35" sqref="F35:F79"/>
    </sheetView>
  </sheetViews>
  <sheetFormatPr defaultColWidth="20.1796875" defaultRowHeight="15.5"/>
  <cols>
    <col min="1" max="1" width="20.1796875" style="42"/>
    <col min="2" max="2" width="59.90625" style="51" customWidth="1"/>
    <col min="3" max="4" width="20.1796875" style="52"/>
    <col min="5" max="6" width="20.1796875" style="53"/>
    <col min="7" max="16384" width="20.1796875" style="42"/>
  </cols>
  <sheetData>
    <row r="1" spans="1:6" s="86" customFormat="1">
      <c r="A1" s="284" t="s">
        <v>440</v>
      </c>
      <c r="B1" s="285"/>
      <c r="C1" s="285"/>
      <c r="D1" s="285"/>
      <c r="E1" s="285"/>
      <c r="F1" s="286"/>
    </row>
    <row r="2" spans="1:6" s="86" customFormat="1">
      <c r="A2" s="287"/>
      <c r="B2" s="288"/>
      <c r="C2" s="288"/>
      <c r="D2" s="288"/>
      <c r="E2" s="288"/>
      <c r="F2" s="289"/>
    </row>
    <row r="3" spans="1:6" s="86" customFormat="1" ht="16" thickBot="1">
      <c r="A3" s="290" t="s">
        <v>441</v>
      </c>
      <c r="B3" s="291"/>
      <c r="C3" s="291"/>
      <c r="D3" s="291"/>
      <c r="E3" s="291"/>
      <c r="F3" s="292"/>
    </row>
    <row r="4" spans="1:6" s="90" customFormat="1" ht="16" thickBot="1">
      <c r="A4" s="87" t="s">
        <v>0</v>
      </c>
      <c r="B4" s="88" t="s">
        <v>2</v>
      </c>
      <c r="C4" s="87" t="s">
        <v>3</v>
      </c>
      <c r="D4" s="87" t="s">
        <v>4</v>
      </c>
      <c r="E4" s="89" t="s">
        <v>5</v>
      </c>
      <c r="F4" s="89" t="s">
        <v>6</v>
      </c>
    </row>
    <row r="5" spans="1:6" s="86" customFormat="1">
      <c r="A5" s="91"/>
      <c r="B5" s="92"/>
      <c r="C5" s="93"/>
      <c r="D5" s="93"/>
      <c r="E5" s="94"/>
      <c r="F5" s="94"/>
    </row>
    <row r="6" spans="1:6" s="86" customFormat="1">
      <c r="A6" s="95" t="s">
        <v>8</v>
      </c>
      <c r="B6" s="151" t="s">
        <v>1120</v>
      </c>
      <c r="C6" s="102"/>
      <c r="D6" s="103"/>
      <c r="E6" s="114" t="s">
        <v>8</v>
      </c>
      <c r="F6" s="114" t="s">
        <v>8</v>
      </c>
    </row>
    <row r="7" spans="1:6" s="86" customFormat="1">
      <c r="A7" s="95"/>
      <c r="B7" s="151"/>
      <c r="C7" s="102"/>
      <c r="D7" s="103"/>
      <c r="E7" s="114"/>
      <c r="F7" s="114"/>
    </row>
    <row r="8" spans="1:6" s="86" customFormat="1">
      <c r="A8" s="95"/>
      <c r="B8" s="151" t="s">
        <v>1121</v>
      </c>
      <c r="C8" s="102"/>
      <c r="D8" s="103"/>
      <c r="E8" s="114"/>
      <c r="F8" s="114"/>
    </row>
    <row r="9" spans="1:6" s="86" customFormat="1">
      <c r="A9" s="95"/>
      <c r="B9" s="151"/>
      <c r="C9" s="102"/>
      <c r="D9" s="103"/>
      <c r="E9" s="114"/>
      <c r="F9" s="114"/>
    </row>
    <row r="10" spans="1:6" s="86" customFormat="1">
      <c r="A10" s="95"/>
      <c r="B10" s="152" t="s">
        <v>1122</v>
      </c>
      <c r="C10" s="97"/>
      <c r="D10" s="98"/>
      <c r="E10" s="99"/>
      <c r="F10" s="99"/>
    </row>
    <row r="11" spans="1:6" s="86" customFormat="1">
      <c r="A11" s="95"/>
      <c r="B11" s="152"/>
      <c r="C11" s="97"/>
      <c r="D11" s="98"/>
      <c r="E11" s="99"/>
      <c r="F11" s="99"/>
    </row>
    <row r="12" spans="1:6" s="86" customFormat="1">
      <c r="A12" s="95"/>
      <c r="B12" s="152" t="s">
        <v>1123</v>
      </c>
      <c r="C12" s="97"/>
      <c r="D12" s="98"/>
      <c r="E12" s="99"/>
      <c r="F12" s="99"/>
    </row>
    <row r="13" spans="1:6" s="86" customFormat="1">
      <c r="A13" s="95"/>
      <c r="B13" s="152"/>
      <c r="C13" s="97"/>
      <c r="D13" s="98"/>
      <c r="E13" s="99"/>
      <c r="F13" s="99"/>
    </row>
    <row r="14" spans="1:6" s="86" customFormat="1">
      <c r="A14" s="95"/>
      <c r="B14" s="152" t="s">
        <v>379</v>
      </c>
      <c r="C14" s="97"/>
      <c r="D14" s="98"/>
      <c r="E14" s="99"/>
      <c r="F14" s="99"/>
    </row>
    <row r="15" spans="1:6" s="86" customFormat="1">
      <c r="A15" s="95"/>
      <c r="B15" s="152"/>
      <c r="C15" s="97"/>
      <c r="D15" s="98"/>
      <c r="E15" s="99"/>
      <c r="F15" s="99"/>
    </row>
    <row r="16" spans="1:6" s="86" customFormat="1">
      <c r="A16" s="95"/>
      <c r="B16" s="153" t="s">
        <v>380</v>
      </c>
      <c r="C16" s="97"/>
      <c r="D16" s="98"/>
      <c r="E16" s="99"/>
      <c r="F16" s="99"/>
    </row>
    <row r="17" spans="1:6" s="86" customFormat="1">
      <c r="A17" s="95"/>
      <c r="B17" s="153"/>
      <c r="C17" s="97"/>
      <c r="D17" s="98"/>
      <c r="E17" s="99"/>
      <c r="F17" s="99"/>
    </row>
    <row r="18" spans="1:6" s="86" customFormat="1" ht="31">
      <c r="A18" s="95"/>
      <c r="B18" s="152" t="s">
        <v>1124</v>
      </c>
      <c r="C18" s="97"/>
      <c r="D18" s="98"/>
      <c r="E18" s="99"/>
      <c r="F18" s="99"/>
    </row>
    <row r="19" spans="1:6" s="86" customFormat="1">
      <c r="A19" s="95"/>
      <c r="B19" s="152"/>
      <c r="C19" s="97"/>
      <c r="D19" s="98"/>
      <c r="E19" s="99"/>
      <c r="F19" s="99"/>
    </row>
    <row r="20" spans="1:6" s="86" customFormat="1" ht="382.25" customHeight="1">
      <c r="A20" s="95"/>
      <c r="B20" s="152" t="s">
        <v>1125</v>
      </c>
      <c r="C20" s="97"/>
      <c r="D20" s="98"/>
      <c r="E20" s="99"/>
      <c r="F20" s="99"/>
    </row>
    <row r="21" spans="1:6" ht="15.5" customHeight="1">
      <c r="A21" s="95">
        <v>1</v>
      </c>
      <c r="B21" s="153" t="s">
        <v>326</v>
      </c>
      <c r="C21" s="105" t="s">
        <v>266</v>
      </c>
      <c r="D21" s="98">
        <v>15813</v>
      </c>
      <c r="E21" s="44"/>
      <c r="F21" s="99">
        <f>D21*E21</f>
        <v>0</v>
      </c>
    </row>
    <row r="22" spans="1:6" ht="15.5" customHeight="1">
      <c r="A22" s="95"/>
      <c r="B22" s="152"/>
      <c r="C22" s="97"/>
      <c r="D22" s="98"/>
      <c r="E22" s="44"/>
      <c r="F22" s="99"/>
    </row>
    <row r="23" spans="1:6" ht="15.5" customHeight="1">
      <c r="A23" s="95"/>
      <c r="B23" s="107"/>
      <c r="C23" s="102"/>
      <c r="D23" s="103"/>
      <c r="E23" s="44"/>
      <c r="F23" s="99"/>
    </row>
    <row r="24" spans="1:6" ht="15.5" customHeight="1">
      <c r="A24" s="95"/>
      <c r="B24" s="108"/>
      <c r="C24" s="97"/>
      <c r="D24" s="98"/>
      <c r="E24" s="44"/>
      <c r="F24" s="99"/>
    </row>
    <row r="25" spans="1:6" ht="15.5" customHeight="1">
      <c r="A25" s="95"/>
      <c r="B25" s="108"/>
      <c r="C25" s="97"/>
      <c r="D25" s="98"/>
      <c r="E25" s="44"/>
      <c r="F25" s="99"/>
    </row>
    <row r="26" spans="1:6" ht="15.5" customHeight="1">
      <c r="A26" s="110"/>
      <c r="B26" s="154"/>
      <c r="C26" s="102"/>
      <c r="D26" s="103"/>
      <c r="E26" s="44"/>
      <c r="F26" s="99"/>
    </row>
    <row r="27" spans="1:6" ht="15.5" customHeight="1">
      <c r="A27" s="110"/>
      <c r="B27" s="101"/>
      <c r="C27" s="102"/>
      <c r="D27" s="103"/>
      <c r="E27" s="44"/>
      <c r="F27" s="99"/>
    </row>
    <row r="28" spans="1:6">
      <c r="A28" s="104"/>
      <c r="B28" s="96"/>
      <c r="C28" s="97"/>
      <c r="D28" s="98"/>
      <c r="E28" s="44"/>
      <c r="F28" s="99"/>
    </row>
    <row r="29" spans="1:6">
      <c r="A29" s="104"/>
      <c r="B29" s="96"/>
      <c r="C29" s="97"/>
      <c r="D29" s="98"/>
      <c r="E29" s="44"/>
      <c r="F29" s="99"/>
    </row>
    <row r="30" spans="1:6">
      <c r="A30" s="104"/>
      <c r="B30" s="108"/>
      <c r="C30" s="105"/>
      <c r="D30" s="106"/>
      <c r="E30" s="44"/>
      <c r="F30" s="99"/>
    </row>
    <row r="31" spans="1:6">
      <c r="A31" s="104"/>
      <c r="B31" s="96"/>
      <c r="C31" s="105"/>
      <c r="D31" s="106"/>
      <c r="E31" s="44"/>
      <c r="F31" s="99"/>
    </row>
    <row r="32" spans="1:6">
      <c r="A32" s="95"/>
      <c r="B32" s="107"/>
      <c r="C32" s="105"/>
      <c r="D32" s="106"/>
      <c r="E32" s="44"/>
      <c r="F32" s="99"/>
    </row>
    <row r="33" spans="1:6">
      <c r="A33" s="104"/>
      <c r="B33" s="107"/>
      <c r="C33" s="105"/>
      <c r="D33" s="106"/>
      <c r="E33" s="44"/>
      <c r="F33" s="99"/>
    </row>
    <row r="34" spans="1:6" s="127" customFormat="1">
      <c r="A34" s="317" t="s">
        <v>444</v>
      </c>
      <c r="B34" s="318"/>
      <c r="C34" s="318"/>
      <c r="D34" s="318"/>
      <c r="E34" s="319"/>
      <c r="F34" s="155">
        <f>SUM(F13:F33)</f>
        <v>0</v>
      </c>
    </row>
    <row r="35" spans="1:6" s="127" customFormat="1">
      <c r="A35" s="320" t="s">
        <v>443</v>
      </c>
      <c r="B35" s="321"/>
      <c r="C35" s="321"/>
      <c r="D35" s="321"/>
      <c r="E35" s="322"/>
      <c r="F35" s="156">
        <f>F34</f>
        <v>0</v>
      </c>
    </row>
    <row r="36" spans="1:6">
      <c r="A36" s="95"/>
      <c r="B36" s="107"/>
      <c r="C36" s="105"/>
      <c r="D36" s="106"/>
      <c r="E36" s="44"/>
      <c r="F36" s="99"/>
    </row>
    <row r="37" spans="1:6" ht="31">
      <c r="A37" s="95">
        <v>2</v>
      </c>
      <c r="B37" s="107" t="s">
        <v>327</v>
      </c>
      <c r="C37" s="105" t="s">
        <v>266</v>
      </c>
      <c r="D37" s="98">
        <v>15813</v>
      </c>
      <c r="E37" s="44"/>
      <c r="F37" s="99">
        <f>D37*E37</f>
        <v>0</v>
      </c>
    </row>
    <row r="38" spans="1:6">
      <c r="A38" s="110"/>
      <c r="B38" s="107"/>
      <c r="C38" s="105"/>
      <c r="D38" s="106"/>
      <c r="E38" s="44"/>
      <c r="F38" s="99"/>
    </row>
    <row r="39" spans="1:6" ht="31">
      <c r="A39" s="110">
        <v>3</v>
      </c>
      <c r="B39" s="107" t="s">
        <v>328</v>
      </c>
      <c r="C39" s="105" t="s">
        <v>205</v>
      </c>
      <c r="D39" s="98">
        <v>4666</v>
      </c>
      <c r="E39" s="44"/>
      <c r="F39" s="99">
        <f>D39*E39</f>
        <v>0</v>
      </c>
    </row>
    <row r="40" spans="1:6">
      <c r="A40" s="110"/>
      <c r="B40" s="107"/>
      <c r="C40" s="105"/>
      <c r="D40" s="106"/>
      <c r="E40" s="44"/>
      <c r="F40" s="99"/>
    </row>
    <row r="41" spans="1:6" ht="31">
      <c r="A41" s="110">
        <v>4</v>
      </c>
      <c r="B41" s="107" t="s">
        <v>329</v>
      </c>
      <c r="C41" s="105" t="s">
        <v>205</v>
      </c>
      <c r="D41" s="98">
        <v>9330</v>
      </c>
      <c r="E41" s="44"/>
      <c r="F41" s="99">
        <f>D41*E41</f>
        <v>0</v>
      </c>
    </row>
    <row r="42" spans="1:6">
      <c r="A42" s="110"/>
      <c r="B42" s="107"/>
      <c r="C42" s="105"/>
      <c r="D42" s="106"/>
      <c r="E42" s="44"/>
      <c r="F42" s="99"/>
    </row>
    <row r="43" spans="1:6">
      <c r="A43" s="110">
        <v>5</v>
      </c>
      <c r="B43" s="107" t="s">
        <v>330</v>
      </c>
      <c r="C43" s="105" t="s">
        <v>205</v>
      </c>
      <c r="D43" s="98">
        <v>4665</v>
      </c>
      <c r="E43" s="44"/>
      <c r="F43" s="99">
        <f>D43*E43</f>
        <v>0</v>
      </c>
    </row>
    <row r="44" spans="1:6">
      <c r="A44" s="110"/>
      <c r="B44" s="107"/>
      <c r="C44" s="105"/>
      <c r="D44" s="106"/>
      <c r="E44" s="44"/>
      <c r="F44" s="99"/>
    </row>
    <row r="45" spans="1:6">
      <c r="A45" s="110"/>
      <c r="B45" s="108" t="s">
        <v>546</v>
      </c>
      <c r="C45" s="105"/>
      <c r="D45" s="158"/>
      <c r="E45" s="54"/>
      <c r="F45" s="157"/>
    </row>
    <row r="46" spans="1:6">
      <c r="A46" s="110"/>
      <c r="B46" s="107"/>
      <c r="C46" s="105"/>
      <c r="D46" s="158"/>
      <c r="E46" s="54"/>
      <c r="F46" s="157"/>
    </row>
    <row r="47" spans="1:6" ht="31">
      <c r="A47" s="110">
        <v>6</v>
      </c>
      <c r="B47" s="107" t="s">
        <v>331</v>
      </c>
      <c r="C47" s="105" t="s">
        <v>205</v>
      </c>
      <c r="D47" s="98">
        <v>4</v>
      </c>
      <c r="E47" s="44"/>
      <c r="F47" s="99">
        <f>D47*E47</f>
        <v>0</v>
      </c>
    </row>
    <row r="48" spans="1:6">
      <c r="A48" s="110"/>
      <c r="B48" s="107"/>
      <c r="C48" s="105"/>
      <c r="D48" s="106"/>
      <c r="E48" s="44"/>
      <c r="F48" s="99"/>
    </row>
    <row r="49" spans="1:6" ht="31">
      <c r="A49" s="110">
        <v>7</v>
      </c>
      <c r="B49" s="107" t="s">
        <v>332</v>
      </c>
      <c r="C49" s="105" t="s">
        <v>202</v>
      </c>
      <c r="D49" s="98">
        <v>4</v>
      </c>
      <c r="E49" s="44"/>
      <c r="F49" s="99">
        <f>D49*E49</f>
        <v>0</v>
      </c>
    </row>
    <row r="50" spans="1:6">
      <c r="A50" s="110"/>
      <c r="B50" s="107"/>
      <c r="C50" s="105"/>
      <c r="D50" s="106"/>
      <c r="E50" s="44"/>
      <c r="F50" s="99"/>
    </row>
    <row r="51" spans="1:6" ht="31">
      <c r="A51" s="110">
        <v>8</v>
      </c>
      <c r="B51" s="107" t="s">
        <v>333</v>
      </c>
      <c r="C51" s="105" t="s">
        <v>205</v>
      </c>
      <c r="D51" s="98">
        <v>4</v>
      </c>
      <c r="E51" s="44"/>
      <c r="F51" s="99">
        <f>D51*E51</f>
        <v>0</v>
      </c>
    </row>
    <row r="52" spans="1:6">
      <c r="A52" s="110"/>
      <c r="B52" s="107"/>
      <c r="C52" s="105"/>
      <c r="D52" s="106"/>
      <c r="E52" s="44"/>
      <c r="F52" s="99"/>
    </row>
    <row r="53" spans="1:6">
      <c r="A53" s="110"/>
      <c r="B53" s="108" t="s">
        <v>547</v>
      </c>
      <c r="C53" s="105"/>
      <c r="D53" s="106"/>
      <c r="E53" s="44"/>
      <c r="F53" s="99"/>
    </row>
    <row r="54" spans="1:6">
      <c r="A54" s="110"/>
      <c r="B54" s="107"/>
      <c r="C54" s="105"/>
      <c r="D54" s="106"/>
      <c r="E54" s="44"/>
      <c r="F54" s="99"/>
    </row>
    <row r="55" spans="1:6" ht="31">
      <c r="A55" s="110">
        <v>9</v>
      </c>
      <c r="B55" s="107" t="s">
        <v>334</v>
      </c>
      <c r="C55" s="105" t="s">
        <v>205</v>
      </c>
      <c r="D55" s="98">
        <v>8</v>
      </c>
      <c r="E55" s="44"/>
      <c r="F55" s="99">
        <f>D55*E55</f>
        <v>0</v>
      </c>
    </row>
    <row r="56" spans="1:6" s="86" customFormat="1">
      <c r="A56" s="110"/>
      <c r="B56" s="108"/>
      <c r="C56" s="105"/>
      <c r="D56" s="106"/>
      <c r="E56" s="99"/>
      <c r="F56" s="99"/>
    </row>
    <row r="57" spans="1:6" s="86" customFormat="1">
      <c r="A57" s="110"/>
      <c r="B57" s="108"/>
      <c r="C57" s="105"/>
      <c r="D57" s="106"/>
      <c r="E57" s="99"/>
      <c r="F57" s="99"/>
    </row>
    <row r="58" spans="1:6" s="86" customFormat="1">
      <c r="A58" s="110"/>
      <c r="B58" s="108"/>
      <c r="C58" s="105"/>
      <c r="D58" s="106"/>
      <c r="E58" s="99"/>
      <c r="F58" s="99"/>
    </row>
    <row r="59" spans="1:6" s="86" customFormat="1">
      <c r="A59" s="110"/>
      <c r="B59" s="108"/>
      <c r="C59" s="105"/>
      <c r="D59" s="106"/>
      <c r="E59" s="99"/>
      <c r="F59" s="99"/>
    </row>
    <row r="60" spans="1:6" s="86" customFormat="1">
      <c r="A60" s="110"/>
      <c r="B60" s="108"/>
      <c r="C60" s="105"/>
      <c r="D60" s="106"/>
      <c r="E60" s="99"/>
      <c r="F60" s="99"/>
    </row>
    <row r="61" spans="1:6" s="86" customFormat="1">
      <c r="A61" s="110"/>
      <c r="B61" s="108"/>
      <c r="C61" s="105"/>
      <c r="D61" s="106"/>
      <c r="E61" s="99"/>
      <c r="F61" s="99"/>
    </row>
    <row r="62" spans="1:6" s="86" customFormat="1">
      <c r="A62" s="110"/>
      <c r="B62" s="108"/>
      <c r="C62" s="105"/>
      <c r="D62" s="106"/>
      <c r="E62" s="99"/>
      <c r="F62" s="99"/>
    </row>
    <row r="63" spans="1:6" s="86" customFormat="1">
      <c r="A63" s="110"/>
      <c r="B63" s="108"/>
      <c r="C63" s="105"/>
      <c r="D63" s="106"/>
      <c r="E63" s="99"/>
      <c r="F63" s="99"/>
    </row>
    <row r="64" spans="1:6" s="86" customFormat="1">
      <c r="A64" s="110"/>
      <c r="B64" s="108"/>
      <c r="C64" s="105"/>
      <c r="D64" s="106"/>
      <c r="E64" s="99"/>
      <c r="F64" s="99"/>
    </row>
    <row r="65" spans="1:6" s="86" customFormat="1">
      <c r="A65" s="110"/>
      <c r="B65" s="108"/>
      <c r="C65" s="105"/>
      <c r="D65" s="106"/>
      <c r="E65" s="99"/>
      <c r="F65" s="99"/>
    </row>
    <row r="66" spans="1:6" s="86" customFormat="1">
      <c r="A66" s="110"/>
      <c r="B66" s="108"/>
      <c r="C66" s="105"/>
      <c r="D66" s="106"/>
      <c r="E66" s="99"/>
      <c r="F66" s="99"/>
    </row>
    <row r="67" spans="1:6" s="86" customFormat="1">
      <c r="A67" s="110"/>
      <c r="B67" s="108"/>
      <c r="C67" s="105"/>
      <c r="D67" s="106"/>
      <c r="E67" s="99"/>
      <c r="F67" s="99"/>
    </row>
    <row r="68" spans="1:6" s="86" customFormat="1">
      <c r="A68" s="110"/>
      <c r="B68" s="108"/>
      <c r="C68" s="105"/>
      <c r="D68" s="106"/>
      <c r="E68" s="99"/>
      <c r="F68" s="99"/>
    </row>
    <row r="69" spans="1:6" s="86" customFormat="1">
      <c r="A69" s="110"/>
      <c r="B69" s="108"/>
      <c r="C69" s="105"/>
      <c r="D69" s="106"/>
      <c r="E69" s="99"/>
      <c r="F69" s="99"/>
    </row>
    <row r="70" spans="1:6" s="86" customFormat="1">
      <c r="A70" s="110"/>
      <c r="B70" s="107"/>
      <c r="C70" s="105"/>
      <c r="D70" s="106"/>
      <c r="E70" s="99"/>
      <c r="F70" s="99"/>
    </row>
    <row r="71" spans="1:6" s="86" customFormat="1">
      <c r="A71" s="110"/>
      <c r="B71" s="107"/>
      <c r="C71" s="105"/>
      <c r="D71" s="106"/>
      <c r="E71" s="99"/>
      <c r="F71" s="99"/>
    </row>
    <row r="72" spans="1:6" s="86" customFormat="1">
      <c r="A72" s="110"/>
      <c r="B72" s="107"/>
      <c r="C72" s="105"/>
      <c r="D72" s="158"/>
      <c r="E72" s="157"/>
      <c r="F72" s="157"/>
    </row>
    <row r="73" spans="1:6" s="86" customFormat="1">
      <c r="A73" s="110"/>
      <c r="B73" s="107"/>
      <c r="C73" s="105"/>
      <c r="D73" s="106"/>
      <c r="E73" s="99"/>
      <c r="F73" s="99"/>
    </row>
    <row r="74" spans="1:6" s="86" customFormat="1">
      <c r="A74" s="110"/>
      <c r="B74" s="108"/>
      <c r="C74" s="105"/>
      <c r="D74" s="106"/>
      <c r="E74" s="99"/>
      <c r="F74" s="99"/>
    </row>
    <row r="75" spans="1:6" s="86" customFormat="1">
      <c r="A75" s="110"/>
      <c r="B75" s="107"/>
      <c r="C75" s="105"/>
      <c r="D75" s="106"/>
      <c r="E75" s="99"/>
      <c r="F75" s="99"/>
    </row>
    <row r="76" spans="1:6" s="86" customFormat="1">
      <c r="A76" s="110"/>
      <c r="B76" s="108"/>
      <c r="C76" s="105"/>
      <c r="D76" s="106"/>
      <c r="E76" s="99"/>
      <c r="F76" s="99"/>
    </row>
    <row r="77" spans="1:6" s="86" customFormat="1">
      <c r="A77" s="110"/>
      <c r="B77" s="107"/>
      <c r="C77" s="105"/>
      <c r="D77" s="106"/>
      <c r="E77" s="99"/>
      <c r="F77" s="99"/>
    </row>
    <row r="78" spans="1:6" s="86" customFormat="1">
      <c r="A78" s="110"/>
      <c r="B78" s="107"/>
      <c r="C78" s="105"/>
      <c r="D78" s="158"/>
      <c r="E78" s="157"/>
      <c r="F78" s="157"/>
    </row>
    <row r="79" spans="1:6" s="86" customFormat="1" ht="62">
      <c r="A79" s="120"/>
      <c r="B79" s="121" t="s">
        <v>548</v>
      </c>
      <c r="C79" s="122"/>
      <c r="D79" s="123"/>
      <c r="E79" s="114"/>
      <c r="F79" s="114"/>
    </row>
    <row r="80" spans="1:6" s="127" customFormat="1" ht="16" thickBot="1">
      <c r="A80" s="124"/>
      <c r="B80" s="125" t="s">
        <v>442</v>
      </c>
      <c r="C80" s="126"/>
      <c r="D80" s="126"/>
      <c r="E80" s="115"/>
      <c r="F80" s="115">
        <f>SUM(F35:F79)</f>
        <v>0</v>
      </c>
    </row>
    <row r="81" spans="2:6" s="86" customFormat="1">
      <c r="B81" s="128"/>
      <c r="C81" s="129"/>
      <c r="D81" s="129"/>
      <c r="E81" s="130"/>
      <c r="F81" s="130"/>
    </row>
    <row r="82" spans="2:6" s="86" customFormat="1">
      <c r="B82" s="128"/>
      <c r="C82" s="129"/>
      <c r="D82" s="129"/>
      <c r="E82" s="130"/>
      <c r="F82" s="130"/>
    </row>
    <row r="83" spans="2:6" s="86" customFormat="1">
      <c r="B83" s="128"/>
      <c r="C83" s="129"/>
      <c r="D83" s="129"/>
      <c r="E83" s="130"/>
      <c r="F83" s="130"/>
    </row>
    <row r="84" spans="2:6" s="86" customFormat="1">
      <c r="B84" s="128"/>
      <c r="C84" s="129"/>
      <c r="D84" s="129"/>
      <c r="E84" s="130"/>
      <c r="F84" s="130"/>
    </row>
    <row r="85" spans="2:6" s="86" customFormat="1">
      <c r="B85" s="128"/>
      <c r="C85" s="129"/>
      <c r="D85" s="129"/>
      <c r="E85" s="130"/>
      <c r="F85" s="130"/>
    </row>
  </sheetData>
  <sheetProtection algorithmName="SHA-512" hashValue="DAy6oQPEwAjYXqnLihUGakY5VVRGcUwFsXIVFXXyyKs4dLzRl/bx97i8mKjUqpJsztINEDcrrDnCT3LdQeJ3RA==" saltValue="mwocoF10Tk7n++uOXHG8Bg==" spinCount="100000" sheet="1" objects="1" scenarios="1"/>
  <mergeCells count="4">
    <mergeCell ref="A1:F2"/>
    <mergeCell ref="A3:F3"/>
    <mergeCell ref="A34:E34"/>
    <mergeCell ref="A35:E35"/>
  </mergeCells>
  <pageMargins left="0.7" right="0.7" top="0.75" bottom="0.75" header="0.3" footer="0.3"/>
  <pageSetup paperSize="9" scale="40" orientation="portrait" horizontalDpi="24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20BEC-0886-4162-B257-6EB2C847D6CE}">
  <sheetPr>
    <tabColor theme="3" tint="0.499984740745262"/>
  </sheetPr>
  <dimension ref="A1:F38"/>
  <sheetViews>
    <sheetView view="pageBreakPreview" topLeftCell="A13" zoomScale="85" zoomScaleNormal="76" zoomScaleSheetLayoutView="85" workbookViewId="0">
      <selection activeCell="E25" sqref="E25"/>
    </sheetView>
  </sheetViews>
  <sheetFormatPr defaultColWidth="8.81640625" defaultRowHeight="15.5"/>
  <cols>
    <col min="1" max="1" width="11.1796875" style="42" customWidth="1"/>
    <col min="2" max="2" width="69.453125" style="51" customWidth="1"/>
    <col min="3" max="3" width="9.1796875" style="52" customWidth="1"/>
    <col min="4" max="4" width="12.54296875" style="42" customWidth="1"/>
    <col min="5" max="5" width="14.1796875" style="53" bestFit="1" customWidth="1"/>
    <col min="6" max="6" width="18.36328125" style="53" customWidth="1"/>
    <col min="7" max="16384" width="8.81640625" style="42"/>
  </cols>
  <sheetData>
    <row r="1" spans="1:6" s="86" customFormat="1">
      <c r="A1" s="323" t="s">
        <v>440</v>
      </c>
      <c r="B1" s="324"/>
      <c r="C1" s="324"/>
      <c r="D1" s="324"/>
      <c r="E1" s="324"/>
      <c r="F1" s="325"/>
    </row>
    <row r="2" spans="1:6" s="86" customFormat="1">
      <c r="A2" s="326"/>
      <c r="B2" s="327"/>
      <c r="C2" s="327"/>
      <c r="D2" s="327"/>
      <c r="E2" s="327"/>
      <c r="F2" s="328"/>
    </row>
    <row r="3" spans="1:6" s="86" customFormat="1" ht="16" thickBot="1">
      <c r="A3" s="329" t="s">
        <v>441</v>
      </c>
      <c r="B3" s="330"/>
      <c r="C3" s="330"/>
      <c r="D3" s="330"/>
      <c r="E3" s="330"/>
      <c r="F3" s="331"/>
    </row>
    <row r="4" spans="1:6" s="127" customFormat="1" ht="16" thickBot="1">
      <c r="A4" s="159" t="s">
        <v>0</v>
      </c>
      <c r="B4" s="160" t="s">
        <v>2</v>
      </c>
      <c r="C4" s="87" t="s">
        <v>3</v>
      </c>
      <c r="D4" s="159" t="s">
        <v>4</v>
      </c>
      <c r="E4" s="161" t="s">
        <v>5</v>
      </c>
      <c r="F4" s="161" t="s">
        <v>6</v>
      </c>
    </row>
    <row r="5" spans="1:6" s="86" customFormat="1">
      <c r="A5" s="91"/>
      <c r="B5" s="92"/>
      <c r="C5" s="93"/>
      <c r="D5" s="91"/>
      <c r="E5" s="94"/>
      <c r="F5" s="94"/>
    </row>
    <row r="6" spans="1:6" s="86" customFormat="1">
      <c r="A6" s="95" t="s">
        <v>8</v>
      </c>
      <c r="B6" s="151" t="s">
        <v>549</v>
      </c>
      <c r="C6" s="102"/>
      <c r="D6" s="162"/>
      <c r="E6" s="114" t="s">
        <v>8</v>
      </c>
      <c r="F6" s="114" t="s">
        <v>8</v>
      </c>
    </row>
    <row r="7" spans="1:6" s="86" customFormat="1">
      <c r="A7" s="95"/>
      <c r="B7" s="151"/>
      <c r="C7" s="102"/>
      <c r="D7" s="162"/>
      <c r="E7" s="114"/>
      <c r="F7" s="114"/>
    </row>
    <row r="8" spans="1:6" s="86" customFormat="1">
      <c r="A8" s="95"/>
      <c r="B8" s="152" t="s">
        <v>550</v>
      </c>
      <c r="C8" s="97"/>
      <c r="D8" s="163"/>
      <c r="E8" s="99"/>
      <c r="F8" s="99"/>
    </row>
    <row r="9" spans="1:6" s="86" customFormat="1">
      <c r="A9" s="95"/>
      <c r="B9" s="152"/>
      <c r="C9" s="97"/>
      <c r="D9" s="163"/>
      <c r="E9" s="99"/>
      <c r="F9" s="99"/>
    </row>
    <row r="10" spans="1:6" s="86" customFormat="1">
      <c r="A10" s="95"/>
      <c r="B10" s="152" t="s">
        <v>379</v>
      </c>
      <c r="C10" s="97"/>
      <c r="D10" s="163"/>
      <c r="E10" s="99"/>
      <c r="F10" s="99"/>
    </row>
    <row r="11" spans="1:6" s="86" customFormat="1">
      <c r="A11" s="95"/>
      <c r="B11" s="152"/>
      <c r="C11" s="97"/>
      <c r="D11" s="163"/>
      <c r="E11" s="99"/>
      <c r="F11" s="99"/>
    </row>
    <row r="12" spans="1:6" s="86" customFormat="1">
      <c r="A12" s="95"/>
      <c r="B12" s="152" t="s">
        <v>380</v>
      </c>
      <c r="C12" s="97"/>
      <c r="D12" s="163"/>
      <c r="E12" s="99"/>
      <c r="F12" s="99"/>
    </row>
    <row r="13" spans="1:6" s="86" customFormat="1">
      <c r="A13" s="95"/>
      <c r="B13" s="152"/>
      <c r="C13" s="97"/>
      <c r="D13" s="163"/>
      <c r="E13" s="99"/>
      <c r="F13" s="99"/>
    </row>
    <row r="14" spans="1:6" s="86" customFormat="1" ht="15.5" customHeight="1">
      <c r="A14" s="95"/>
      <c r="B14" s="152" t="s">
        <v>335</v>
      </c>
      <c r="C14" s="97"/>
      <c r="D14" s="163"/>
      <c r="E14" s="99"/>
      <c r="F14" s="99"/>
    </row>
    <row r="15" spans="1:6" s="86" customFormat="1" ht="15.5" customHeight="1">
      <c r="A15" s="95"/>
      <c r="B15" s="152"/>
      <c r="C15" s="97"/>
      <c r="D15" s="163"/>
      <c r="E15" s="99"/>
      <c r="F15" s="99"/>
    </row>
    <row r="16" spans="1:6" s="86" customFormat="1" ht="235.5" customHeight="1">
      <c r="A16" s="95"/>
      <c r="B16" s="152" t="s">
        <v>551</v>
      </c>
      <c r="C16" s="105"/>
      <c r="D16" s="163"/>
      <c r="E16" s="99"/>
      <c r="F16" s="99"/>
    </row>
    <row r="17" spans="1:6" s="86" customFormat="1">
      <c r="A17" s="95"/>
      <c r="B17" s="152"/>
      <c r="C17" s="105"/>
      <c r="D17" s="163"/>
      <c r="E17" s="99"/>
      <c r="F17" s="99"/>
    </row>
    <row r="18" spans="1:6" ht="59" customHeight="1">
      <c r="A18" s="95"/>
      <c r="B18" s="153" t="s">
        <v>336</v>
      </c>
      <c r="C18" s="105" t="s">
        <v>205</v>
      </c>
      <c r="D18" s="163">
        <v>1711</v>
      </c>
      <c r="E18" s="44"/>
      <c r="F18" s="99">
        <f>+D18*E18</f>
        <v>0</v>
      </c>
    </row>
    <row r="19" spans="1:6">
      <c r="A19" s="95"/>
      <c r="B19" s="153"/>
      <c r="C19" s="105"/>
      <c r="D19" s="163"/>
      <c r="E19" s="44"/>
      <c r="F19" s="99"/>
    </row>
    <row r="20" spans="1:6" ht="87.5" customHeight="1">
      <c r="A20" s="95"/>
      <c r="B20" s="153" t="s">
        <v>552</v>
      </c>
      <c r="C20" s="105" t="s">
        <v>205</v>
      </c>
      <c r="D20" s="163">
        <v>4</v>
      </c>
      <c r="E20" s="44"/>
      <c r="F20" s="99">
        <f>+D20*E20</f>
        <v>0</v>
      </c>
    </row>
    <row r="21" spans="1:6" s="86" customFormat="1" ht="15.5" customHeight="1">
      <c r="A21" s="95"/>
      <c r="B21" s="107"/>
      <c r="C21" s="102"/>
      <c r="D21" s="162"/>
      <c r="E21" s="99"/>
      <c r="F21" s="99"/>
    </row>
    <row r="22" spans="1:6" s="86" customFormat="1" ht="15.5" customHeight="1">
      <c r="A22" s="95"/>
      <c r="B22" s="108"/>
      <c r="C22" s="97"/>
      <c r="D22" s="163"/>
      <c r="E22" s="99"/>
      <c r="F22" s="99"/>
    </row>
    <row r="23" spans="1:6" s="86" customFormat="1" ht="15.5" customHeight="1">
      <c r="A23" s="95"/>
      <c r="B23" s="108"/>
      <c r="C23" s="97"/>
      <c r="D23" s="163"/>
      <c r="E23" s="99"/>
      <c r="F23" s="99"/>
    </row>
    <row r="24" spans="1:6" s="86" customFormat="1" ht="15.5" customHeight="1">
      <c r="A24" s="110"/>
      <c r="B24" s="154"/>
      <c r="C24" s="102"/>
      <c r="D24" s="162"/>
      <c r="E24" s="99"/>
      <c r="F24" s="99"/>
    </row>
    <row r="25" spans="1:6" s="86" customFormat="1" ht="15.5" customHeight="1">
      <c r="A25" s="110"/>
      <c r="B25" s="101"/>
      <c r="C25" s="102"/>
      <c r="D25" s="162"/>
      <c r="E25" s="99"/>
      <c r="F25" s="99"/>
    </row>
    <row r="26" spans="1:6" s="86" customFormat="1">
      <c r="A26" s="116"/>
      <c r="B26" s="96"/>
      <c r="C26" s="97"/>
      <c r="D26" s="163"/>
      <c r="E26" s="99"/>
      <c r="F26" s="99"/>
    </row>
    <row r="27" spans="1:6" s="86" customFormat="1">
      <c r="A27" s="116"/>
      <c r="B27" s="96"/>
      <c r="C27" s="97"/>
      <c r="D27" s="163"/>
      <c r="E27" s="99"/>
      <c r="F27" s="99"/>
    </row>
    <row r="28" spans="1:6" s="86" customFormat="1">
      <c r="A28" s="116"/>
      <c r="B28" s="108"/>
      <c r="C28" s="105"/>
      <c r="D28" s="164"/>
      <c r="E28" s="99"/>
      <c r="F28" s="99"/>
    </row>
    <row r="29" spans="1:6" s="86" customFormat="1">
      <c r="A29" s="116"/>
      <c r="B29" s="96"/>
      <c r="C29" s="105"/>
      <c r="D29" s="164"/>
      <c r="E29" s="99"/>
      <c r="F29" s="99"/>
    </row>
    <row r="30" spans="1:6" s="86" customFormat="1">
      <c r="A30" s="95"/>
      <c r="B30" s="107"/>
      <c r="C30" s="105"/>
      <c r="D30" s="164"/>
      <c r="E30" s="99"/>
      <c r="F30" s="99"/>
    </row>
    <row r="31" spans="1:6" s="86" customFormat="1">
      <c r="A31" s="116"/>
      <c r="B31" s="107"/>
      <c r="C31" s="105"/>
      <c r="D31" s="164"/>
      <c r="E31" s="99"/>
      <c r="F31" s="99"/>
    </row>
    <row r="32" spans="1:6" s="86" customFormat="1" ht="62">
      <c r="A32" s="120"/>
      <c r="B32" s="121" t="s">
        <v>1126</v>
      </c>
      <c r="C32" s="122"/>
      <c r="D32" s="165"/>
      <c r="E32" s="114"/>
      <c r="F32" s="114"/>
    </row>
    <row r="33" spans="1:6" s="127" customFormat="1" ht="16" thickBot="1">
      <c r="A33" s="124"/>
      <c r="B33" s="125" t="s">
        <v>442</v>
      </c>
      <c r="C33" s="126"/>
      <c r="D33" s="124"/>
      <c r="E33" s="115"/>
      <c r="F33" s="115">
        <f>SUM(F5:F32)</f>
        <v>0</v>
      </c>
    </row>
    <row r="34" spans="1:6" s="86" customFormat="1">
      <c r="B34" s="128"/>
      <c r="C34" s="129"/>
      <c r="E34" s="130"/>
      <c r="F34" s="130"/>
    </row>
    <row r="35" spans="1:6" s="86" customFormat="1">
      <c r="B35" s="128"/>
      <c r="C35" s="129"/>
      <c r="E35" s="130"/>
      <c r="F35" s="130"/>
    </row>
    <row r="36" spans="1:6" s="86" customFormat="1">
      <c r="B36" s="128"/>
      <c r="C36" s="129"/>
      <c r="E36" s="130"/>
      <c r="F36" s="130"/>
    </row>
    <row r="37" spans="1:6" s="86" customFormat="1">
      <c r="B37" s="128"/>
      <c r="C37" s="129"/>
      <c r="E37" s="130"/>
      <c r="F37" s="130"/>
    </row>
    <row r="38" spans="1:6" s="86" customFormat="1">
      <c r="B38" s="128"/>
      <c r="C38" s="129"/>
      <c r="E38" s="130"/>
      <c r="F38" s="130"/>
    </row>
  </sheetData>
  <sheetProtection algorithmName="SHA-512" hashValue="7WI9aqxn1O4Xbri9yoowAc9XAhR5AEYtIhruqwRJaSyUd3uxsggd+qmKz96Xs8LxtuFbD6PKCL2Yh9htaKb1Zg==" saltValue="VtDvl1WRyy7LaIYW4uoElQ==" spinCount="100000" sheet="1" objects="1" scenarios="1"/>
  <mergeCells count="2">
    <mergeCell ref="A1:F2"/>
    <mergeCell ref="A3:F3"/>
  </mergeCells>
  <pageMargins left="0.7" right="0.7" top="0.75" bottom="0.75" header="0.3" footer="0.3"/>
  <pageSetup paperSize="9" scale="44" orientation="portrait" horizontalDpi="24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DB5D8-03C6-46B0-8681-6779A368C7F5}">
  <sheetPr>
    <tabColor theme="3" tint="0.499984740745262"/>
  </sheetPr>
  <dimension ref="A1:F97"/>
  <sheetViews>
    <sheetView view="pageBreakPreview" topLeftCell="A58" zoomScaleNormal="76" zoomScaleSheetLayoutView="100" workbookViewId="0">
      <selection activeCell="B70" sqref="B70"/>
    </sheetView>
  </sheetViews>
  <sheetFormatPr defaultColWidth="8.81640625" defaultRowHeight="15.5"/>
  <cols>
    <col min="1" max="1" width="9.1796875" style="5" customWidth="1"/>
    <col min="2" max="2" width="69.453125" style="11" customWidth="1"/>
    <col min="3" max="3" width="9.1796875" style="52" customWidth="1"/>
    <col min="4" max="4" width="12.453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66" t="s">
        <v>487</v>
      </c>
      <c r="C6" s="122"/>
      <c r="D6" s="134"/>
      <c r="E6" s="19" t="s">
        <v>8</v>
      </c>
      <c r="F6" s="19" t="s">
        <v>8</v>
      </c>
    </row>
    <row r="7" spans="1:6" s="28" customFormat="1">
      <c r="A7" s="30"/>
      <c r="B7" s="166"/>
      <c r="C7" s="122"/>
      <c r="D7" s="134"/>
      <c r="E7" s="19"/>
      <c r="F7" s="19"/>
    </row>
    <row r="8" spans="1:6" s="28" customFormat="1">
      <c r="A8" s="30"/>
      <c r="B8" s="166" t="s">
        <v>553</v>
      </c>
      <c r="C8" s="122"/>
      <c r="D8" s="134"/>
      <c r="E8" s="19"/>
      <c r="F8" s="19"/>
    </row>
    <row r="9" spans="1:6" s="28" customFormat="1">
      <c r="A9" s="30"/>
      <c r="B9" s="166"/>
      <c r="C9" s="122"/>
      <c r="D9" s="134"/>
      <c r="E9" s="19"/>
      <c r="F9" s="19"/>
    </row>
    <row r="10" spans="1:6" s="28" customFormat="1">
      <c r="A10" s="30"/>
      <c r="B10" s="167" t="s">
        <v>379</v>
      </c>
      <c r="C10" s="105"/>
      <c r="D10" s="2"/>
      <c r="E10" s="15"/>
      <c r="F10" s="15"/>
    </row>
    <row r="11" spans="1:6" s="28" customFormat="1">
      <c r="A11" s="30"/>
      <c r="B11" s="167"/>
      <c r="C11" s="105"/>
      <c r="D11" s="2"/>
      <c r="E11" s="15"/>
      <c r="F11" s="15"/>
    </row>
    <row r="12" spans="1:6" s="28" customFormat="1">
      <c r="A12" s="30"/>
      <c r="B12" s="167" t="s">
        <v>380</v>
      </c>
      <c r="C12" s="105"/>
      <c r="D12" s="2"/>
      <c r="E12" s="15"/>
      <c r="F12" s="15"/>
    </row>
    <row r="13" spans="1:6" s="28" customFormat="1">
      <c r="A13" s="30"/>
      <c r="B13" s="167"/>
      <c r="C13" s="105"/>
      <c r="D13" s="2"/>
      <c r="E13" s="15"/>
      <c r="F13" s="15"/>
    </row>
    <row r="14" spans="1:6" s="28" customFormat="1">
      <c r="A14" s="30"/>
      <c r="B14" s="167" t="s">
        <v>554</v>
      </c>
      <c r="C14" s="105"/>
      <c r="D14" s="2"/>
      <c r="E14" s="15"/>
      <c r="F14" s="15"/>
    </row>
    <row r="15" spans="1:6" s="28" customFormat="1">
      <c r="A15" s="30"/>
      <c r="B15" s="167"/>
      <c r="C15" s="105"/>
      <c r="D15" s="2"/>
      <c r="E15" s="15"/>
      <c r="F15" s="15"/>
    </row>
    <row r="16" spans="1:6" s="28" customFormat="1">
      <c r="A16" s="30"/>
      <c r="B16" s="167" t="s">
        <v>555</v>
      </c>
      <c r="C16" s="105"/>
      <c r="D16" s="2"/>
      <c r="E16" s="15"/>
      <c r="F16" s="15"/>
    </row>
    <row r="17" spans="1:6" s="28" customFormat="1">
      <c r="A17" s="30"/>
      <c r="B17" s="167"/>
      <c r="C17" s="105"/>
      <c r="D17" s="2"/>
      <c r="E17" s="15"/>
      <c r="F17" s="15"/>
    </row>
    <row r="18" spans="1:6" ht="150" customHeight="1">
      <c r="A18" s="168">
        <v>1</v>
      </c>
      <c r="B18" s="169" t="s">
        <v>557</v>
      </c>
      <c r="C18" s="105" t="s">
        <v>205</v>
      </c>
      <c r="D18" s="158">
        <v>100</v>
      </c>
      <c r="E18" s="54"/>
      <c r="F18" s="157">
        <f>+D18*E18</f>
        <v>0</v>
      </c>
    </row>
    <row r="19" spans="1:6" s="28" customFormat="1">
      <c r="A19" s="168"/>
      <c r="B19" s="169"/>
      <c r="C19" s="105"/>
      <c r="D19" s="2"/>
      <c r="E19" s="15"/>
      <c r="F19" s="15"/>
    </row>
    <row r="20" spans="1:6" s="28" customFormat="1" ht="105.5" customHeight="1">
      <c r="A20" s="168">
        <v>2</v>
      </c>
      <c r="B20" s="169" t="s">
        <v>556</v>
      </c>
      <c r="C20" s="105"/>
      <c r="D20" s="2"/>
      <c r="E20" s="15"/>
      <c r="F20" s="15"/>
    </row>
    <row r="21" spans="1:6">
      <c r="A21" s="30"/>
      <c r="B21" s="169" t="s">
        <v>558</v>
      </c>
      <c r="C21" s="105" t="s">
        <v>205</v>
      </c>
      <c r="D21" s="158">
        <v>100</v>
      </c>
      <c r="E21" s="54"/>
      <c r="F21" s="157">
        <f>+D21*E21</f>
        <v>0</v>
      </c>
    </row>
    <row r="22" spans="1:6">
      <c r="A22" s="30"/>
      <c r="B22" s="167"/>
      <c r="C22" s="105"/>
      <c r="D22" s="2"/>
      <c r="E22" s="4"/>
      <c r="F22" s="15"/>
    </row>
    <row r="23" spans="1:6" ht="15.5" customHeight="1">
      <c r="A23" s="74"/>
      <c r="B23" s="135"/>
      <c r="C23" s="122"/>
      <c r="D23" s="134"/>
      <c r="E23" s="4"/>
      <c r="F23" s="15"/>
    </row>
    <row r="24" spans="1:6" ht="15.5" customHeight="1">
      <c r="A24" s="74"/>
      <c r="B24" s="66"/>
      <c r="C24" s="122"/>
      <c r="D24" s="134"/>
      <c r="E24" s="4"/>
      <c r="F24" s="15"/>
    </row>
    <row r="25" spans="1:6">
      <c r="A25" s="68"/>
      <c r="B25" s="31"/>
      <c r="C25" s="105"/>
      <c r="D25" s="2"/>
      <c r="E25" s="4"/>
      <c r="F25" s="15"/>
    </row>
    <row r="26" spans="1:6">
      <c r="A26" s="68"/>
      <c r="B26" s="31"/>
      <c r="C26" s="105"/>
      <c r="D26" s="2"/>
      <c r="E26" s="4"/>
      <c r="F26" s="15"/>
    </row>
    <row r="27" spans="1:6">
      <c r="A27" s="68"/>
      <c r="B27" s="70"/>
      <c r="C27" s="105"/>
      <c r="D27" s="3"/>
      <c r="E27" s="4"/>
      <c r="F27" s="15"/>
    </row>
    <row r="28" spans="1:6">
      <c r="A28" s="68"/>
      <c r="B28" s="31"/>
      <c r="C28" s="105"/>
      <c r="D28" s="3"/>
      <c r="E28" s="4"/>
      <c r="F28" s="15"/>
    </row>
    <row r="29" spans="1:6" s="7" customFormat="1">
      <c r="A29" s="332" t="s">
        <v>444</v>
      </c>
      <c r="B29" s="333"/>
      <c r="C29" s="333"/>
      <c r="D29" s="333"/>
      <c r="E29" s="334"/>
      <c r="F29" s="170">
        <f>SUM(F8:F28)</f>
        <v>0</v>
      </c>
    </row>
    <row r="30" spans="1:6" s="7" customFormat="1">
      <c r="A30" s="335" t="s">
        <v>443</v>
      </c>
      <c r="B30" s="336"/>
      <c r="C30" s="336"/>
      <c r="D30" s="336"/>
      <c r="E30" s="337"/>
      <c r="F30" s="137">
        <f>F29</f>
        <v>0</v>
      </c>
    </row>
    <row r="31" spans="1:6" s="86" customFormat="1">
      <c r="A31" s="95"/>
      <c r="B31" s="107"/>
      <c r="C31" s="105"/>
      <c r="D31" s="106"/>
      <c r="E31" s="99"/>
      <c r="F31" s="99"/>
    </row>
    <row r="32" spans="1:6" s="86" customFormat="1">
      <c r="A32" s="95"/>
      <c r="B32" s="108" t="s">
        <v>555</v>
      </c>
      <c r="C32" s="105"/>
      <c r="D32" s="106"/>
      <c r="E32" s="99"/>
      <c r="F32" s="99"/>
    </row>
    <row r="33" spans="1:6" s="86" customFormat="1">
      <c r="A33" s="110"/>
      <c r="B33" s="108"/>
      <c r="C33" s="105"/>
      <c r="D33" s="106"/>
      <c r="E33" s="99"/>
      <c r="F33" s="99"/>
    </row>
    <row r="34" spans="1:6" s="86" customFormat="1" ht="124">
      <c r="A34" s="110"/>
      <c r="B34" s="107" t="s">
        <v>563</v>
      </c>
      <c r="C34" s="105"/>
      <c r="D34" s="106"/>
      <c r="E34" s="99"/>
      <c r="F34" s="99"/>
    </row>
    <row r="35" spans="1:6" s="86" customFormat="1">
      <c r="A35" s="110"/>
      <c r="B35" s="107"/>
      <c r="C35" s="105"/>
      <c r="D35" s="106"/>
      <c r="E35" s="99"/>
      <c r="F35" s="99"/>
    </row>
    <row r="36" spans="1:6" s="42" customFormat="1">
      <c r="A36" s="110"/>
      <c r="B36" s="107" t="s">
        <v>562</v>
      </c>
      <c r="C36" s="105" t="s">
        <v>205</v>
      </c>
      <c r="D36" s="158">
        <v>280</v>
      </c>
      <c r="E36" s="54"/>
      <c r="F36" s="157">
        <f>+D36*E36</f>
        <v>0</v>
      </c>
    </row>
    <row r="37" spans="1:6" s="42" customFormat="1">
      <c r="A37" s="110"/>
      <c r="B37" s="108"/>
      <c r="C37" s="105"/>
      <c r="D37" s="106"/>
      <c r="E37" s="44"/>
      <c r="F37" s="99"/>
    </row>
    <row r="38" spans="1:6" s="42" customFormat="1" ht="93">
      <c r="A38" s="110"/>
      <c r="B38" s="107" t="s">
        <v>556</v>
      </c>
      <c r="C38" s="105"/>
      <c r="D38" s="106"/>
      <c r="E38" s="44"/>
      <c r="F38" s="99"/>
    </row>
    <row r="39" spans="1:6" s="42" customFormat="1">
      <c r="A39" s="110"/>
      <c r="B39" s="107"/>
      <c r="C39" s="105"/>
      <c r="D39" s="106"/>
      <c r="E39" s="44"/>
      <c r="F39" s="99"/>
    </row>
    <row r="40" spans="1:6" s="42" customFormat="1">
      <c r="A40" s="110"/>
      <c r="B40" s="107" t="s">
        <v>561</v>
      </c>
      <c r="C40" s="105" t="s">
        <v>205</v>
      </c>
      <c r="D40" s="158">
        <v>280</v>
      </c>
      <c r="E40" s="54"/>
      <c r="F40" s="157">
        <f>+D40*E40</f>
        <v>0</v>
      </c>
    </row>
    <row r="41" spans="1:6" s="42" customFormat="1">
      <c r="A41" s="110"/>
      <c r="B41" s="107"/>
      <c r="C41" s="105"/>
      <c r="D41" s="106"/>
      <c r="E41" s="44"/>
      <c r="F41" s="99"/>
    </row>
    <row r="42" spans="1:6" s="42" customFormat="1" ht="31">
      <c r="A42" s="110"/>
      <c r="B42" s="108" t="s">
        <v>560</v>
      </c>
      <c r="C42" s="105"/>
      <c r="D42" s="106"/>
      <c r="E42" s="44"/>
      <c r="F42" s="99"/>
    </row>
    <row r="43" spans="1:6" s="42" customFormat="1">
      <c r="A43" s="110"/>
      <c r="B43" s="107"/>
      <c r="C43" s="105"/>
      <c r="D43" s="106"/>
      <c r="E43" s="44"/>
      <c r="F43" s="99"/>
    </row>
    <row r="44" spans="1:6" s="42" customFormat="1">
      <c r="A44" s="110"/>
      <c r="B44" s="108" t="s">
        <v>555</v>
      </c>
      <c r="C44" s="105"/>
      <c r="D44" s="106"/>
      <c r="E44" s="44"/>
      <c r="F44" s="99"/>
    </row>
    <row r="45" spans="1:6" s="42" customFormat="1">
      <c r="A45" s="110"/>
      <c r="B45" s="107"/>
      <c r="C45" s="105"/>
      <c r="D45" s="106"/>
      <c r="E45" s="44"/>
      <c r="F45" s="99"/>
    </row>
    <row r="46" spans="1:6" s="42" customFormat="1" ht="124">
      <c r="A46" s="110"/>
      <c r="B46" s="107" t="s">
        <v>337</v>
      </c>
      <c r="C46" s="105" t="s">
        <v>205</v>
      </c>
      <c r="D46" s="158">
        <v>100</v>
      </c>
      <c r="E46" s="54"/>
      <c r="F46" s="157">
        <f>+D46*E46</f>
        <v>0</v>
      </c>
    </row>
    <row r="47" spans="1:6" s="42" customFormat="1">
      <c r="A47" s="110"/>
      <c r="B47" s="108"/>
      <c r="C47" s="105"/>
      <c r="D47" s="106"/>
      <c r="E47" s="44"/>
      <c r="F47" s="99"/>
    </row>
    <row r="48" spans="1:6" s="42" customFormat="1">
      <c r="A48" s="110"/>
      <c r="B48" s="107"/>
      <c r="C48" s="105"/>
      <c r="D48" s="106"/>
      <c r="E48" s="44"/>
      <c r="F48" s="99"/>
    </row>
    <row r="49" spans="1:6" s="42" customFormat="1">
      <c r="A49" s="110"/>
      <c r="B49" s="107"/>
      <c r="C49" s="105"/>
      <c r="D49" s="106"/>
      <c r="E49" s="44"/>
      <c r="F49" s="99"/>
    </row>
    <row r="50" spans="1:6" s="42" customFormat="1">
      <c r="A50" s="110"/>
      <c r="B50" s="107"/>
      <c r="C50" s="105"/>
      <c r="D50" s="158"/>
      <c r="E50" s="54"/>
      <c r="F50" s="157"/>
    </row>
    <row r="51" spans="1:6" s="42" customFormat="1">
      <c r="A51" s="110"/>
      <c r="B51" s="107"/>
      <c r="C51" s="105"/>
      <c r="D51" s="106"/>
      <c r="E51" s="44"/>
      <c r="F51" s="99"/>
    </row>
    <row r="52" spans="1:6" s="42" customFormat="1">
      <c r="A52" s="110"/>
      <c r="B52" s="107"/>
      <c r="C52" s="105"/>
      <c r="D52" s="106"/>
      <c r="E52" s="44"/>
      <c r="F52" s="99"/>
    </row>
    <row r="53" spans="1:6" s="42" customFormat="1">
      <c r="A53" s="110"/>
      <c r="B53" s="107"/>
      <c r="C53" s="105"/>
      <c r="D53" s="106"/>
      <c r="E53" s="44"/>
      <c r="F53" s="99"/>
    </row>
    <row r="54" spans="1:6" s="42" customFormat="1">
      <c r="A54" s="110"/>
      <c r="B54" s="107"/>
      <c r="C54" s="105"/>
      <c r="D54" s="106"/>
      <c r="E54" s="44"/>
      <c r="F54" s="99"/>
    </row>
    <row r="55" spans="1:6" s="42" customFormat="1">
      <c r="A55" s="110"/>
      <c r="B55" s="107"/>
      <c r="C55" s="105"/>
      <c r="D55" s="106"/>
      <c r="E55" s="44"/>
      <c r="F55" s="99"/>
    </row>
    <row r="56" spans="1:6" s="42" customFormat="1">
      <c r="A56" s="104"/>
      <c r="B56" s="108"/>
      <c r="C56" s="105"/>
      <c r="D56" s="106"/>
      <c r="E56" s="44"/>
      <c r="F56" s="99"/>
    </row>
    <row r="57" spans="1:6" s="33" customFormat="1">
      <c r="A57" s="338" t="s">
        <v>444</v>
      </c>
      <c r="B57" s="339"/>
      <c r="C57" s="339"/>
      <c r="D57" s="339"/>
      <c r="E57" s="340"/>
      <c r="F57" s="170">
        <f>SUM(F30:F56)</f>
        <v>0</v>
      </c>
    </row>
    <row r="58" spans="1:6" s="33" customFormat="1">
      <c r="A58" s="305" t="s">
        <v>443</v>
      </c>
      <c r="B58" s="306"/>
      <c r="C58" s="306"/>
      <c r="D58" s="306"/>
      <c r="E58" s="307"/>
      <c r="F58" s="137">
        <f>F57</f>
        <v>0</v>
      </c>
    </row>
    <row r="59" spans="1:6" s="86" customFormat="1">
      <c r="A59" s="95"/>
      <c r="B59" s="107"/>
      <c r="C59" s="105"/>
      <c r="D59" s="106"/>
      <c r="E59" s="99"/>
      <c r="F59" s="99"/>
    </row>
    <row r="60" spans="1:6" s="42" customFormat="1" ht="93">
      <c r="A60" s="95"/>
      <c r="B60" s="107" t="s">
        <v>556</v>
      </c>
      <c r="C60" s="105"/>
      <c r="D60" s="106"/>
      <c r="E60" s="44"/>
      <c r="F60" s="99"/>
    </row>
    <row r="61" spans="1:6" s="42" customFormat="1">
      <c r="A61" s="110"/>
      <c r="B61" s="107"/>
      <c r="C61" s="105"/>
      <c r="D61" s="106"/>
      <c r="E61" s="44"/>
      <c r="F61" s="99"/>
    </row>
    <row r="62" spans="1:6" s="42" customFormat="1">
      <c r="A62" s="110"/>
      <c r="B62" s="107" t="s">
        <v>566</v>
      </c>
      <c r="C62" s="105" t="s">
        <v>205</v>
      </c>
      <c r="D62" s="158">
        <v>100</v>
      </c>
      <c r="E62" s="54"/>
      <c r="F62" s="157">
        <f>+D62*E62</f>
        <v>0</v>
      </c>
    </row>
    <row r="63" spans="1:6" s="86" customFormat="1">
      <c r="A63" s="110"/>
      <c r="B63" s="107"/>
      <c r="C63" s="105"/>
      <c r="D63" s="106"/>
      <c r="E63" s="99"/>
      <c r="F63" s="99"/>
    </row>
    <row r="64" spans="1:6" s="86" customFormat="1">
      <c r="A64" s="110"/>
      <c r="B64" s="107" t="s">
        <v>564</v>
      </c>
      <c r="C64" s="105" t="s">
        <v>485</v>
      </c>
      <c r="D64" s="158"/>
      <c r="E64" s="99"/>
      <c r="F64" s="157">
        <v>60000</v>
      </c>
    </row>
    <row r="65" spans="1:6" s="86" customFormat="1">
      <c r="A65" s="110"/>
      <c r="B65" s="107"/>
      <c r="C65" s="105"/>
      <c r="D65" s="106"/>
      <c r="E65" s="99"/>
      <c r="F65" s="99"/>
    </row>
    <row r="66" spans="1:6" s="86" customFormat="1">
      <c r="A66" s="110"/>
      <c r="B66" s="107" t="s">
        <v>338</v>
      </c>
      <c r="C66" s="105"/>
      <c r="D66" s="106"/>
      <c r="E66" s="99"/>
      <c r="F66" s="99"/>
    </row>
    <row r="67" spans="1:6" s="86" customFormat="1">
      <c r="A67" s="110"/>
      <c r="B67" s="107"/>
      <c r="C67" s="105"/>
      <c r="D67" s="106"/>
      <c r="E67" s="99"/>
      <c r="F67" s="99"/>
    </row>
    <row r="68" spans="1:6" s="86" customFormat="1">
      <c r="A68" s="110"/>
      <c r="B68" s="107" t="s">
        <v>565</v>
      </c>
      <c r="C68" s="105" t="s">
        <v>1143</v>
      </c>
      <c r="D68" s="158"/>
      <c r="E68" s="157"/>
      <c r="F68" s="157">
        <v>500000</v>
      </c>
    </row>
    <row r="69" spans="1:6" s="86" customFormat="1">
      <c r="A69" s="110"/>
      <c r="B69" s="108"/>
      <c r="C69" s="105"/>
      <c r="D69" s="106"/>
      <c r="E69" s="99"/>
      <c r="F69" s="99"/>
    </row>
    <row r="70" spans="1:6" s="86" customFormat="1">
      <c r="A70" s="110"/>
      <c r="B70" s="107"/>
      <c r="C70" s="105"/>
      <c r="D70" s="106"/>
      <c r="E70" s="99"/>
      <c r="F70" s="99"/>
    </row>
    <row r="71" spans="1:6" s="86" customFormat="1">
      <c r="A71" s="104"/>
      <c r="B71" s="107"/>
      <c r="C71" s="105"/>
      <c r="D71" s="106"/>
      <c r="E71" s="99"/>
      <c r="F71" s="99"/>
    </row>
    <row r="72" spans="1:6" s="86" customFormat="1">
      <c r="A72" s="104"/>
      <c r="B72" s="107"/>
      <c r="C72" s="105"/>
      <c r="D72" s="106"/>
      <c r="E72" s="99"/>
      <c r="F72" s="99"/>
    </row>
    <row r="73" spans="1:6" s="86" customFormat="1">
      <c r="A73" s="104"/>
      <c r="B73" s="107"/>
      <c r="C73" s="105"/>
      <c r="D73" s="106"/>
      <c r="E73" s="99"/>
      <c r="F73" s="99"/>
    </row>
    <row r="74" spans="1:6" s="86" customFormat="1">
      <c r="A74" s="104"/>
      <c r="B74" s="107"/>
      <c r="C74" s="105"/>
      <c r="D74" s="106"/>
      <c r="E74" s="99"/>
      <c r="F74" s="99"/>
    </row>
    <row r="75" spans="1:6" s="86" customFormat="1">
      <c r="A75" s="104"/>
      <c r="B75" s="107"/>
      <c r="C75" s="105"/>
      <c r="D75" s="106"/>
      <c r="E75" s="99"/>
      <c r="F75" s="99"/>
    </row>
    <row r="76" spans="1:6" s="86" customFormat="1">
      <c r="A76" s="104"/>
      <c r="B76" s="107"/>
      <c r="C76" s="105"/>
      <c r="D76" s="106"/>
      <c r="E76" s="99"/>
      <c r="F76" s="99"/>
    </row>
    <row r="77" spans="1:6" s="28" customFormat="1">
      <c r="A77" s="72"/>
      <c r="B77" s="32"/>
      <c r="C77" s="105"/>
      <c r="D77" s="3"/>
      <c r="E77" s="15"/>
      <c r="F77" s="15"/>
    </row>
    <row r="78" spans="1:6" s="28" customFormat="1">
      <c r="A78" s="72"/>
      <c r="B78" s="70"/>
      <c r="C78" s="105"/>
      <c r="D78" s="2"/>
      <c r="E78" s="15"/>
      <c r="F78" s="15"/>
    </row>
    <row r="79" spans="1:6" s="28" customFormat="1">
      <c r="A79" s="72"/>
      <c r="B79" s="32"/>
      <c r="C79" s="105"/>
      <c r="D79" s="3"/>
      <c r="E79" s="15"/>
      <c r="F79" s="15"/>
    </row>
    <row r="80" spans="1:6" s="28" customFormat="1">
      <c r="A80" s="72"/>
      <c r="B80" s="32"/>
      <c r="C80" s="105"/>
      <c r="D80" s="2"/>
      <c r="E80" s="15"/>
      <c r="F80" s="15"/>
    </row>
    <row r="81" spans="1:6" s="28" customFormat="1">
      <c r="A81" s="72"/>
      <c r="B81" s="32"/>
      <c r="C81" s="105"/>
      <c r="D81" s="3"/>
      <c r="E81" s="15"/>
      <c r="F81" s="15"/>
    </row>
    <row r="82" spans="1:6" s="28" customFormat="1">
      <c r="A82" s="72"/>
      <c r="B82" s="32"/>
      <c r="C82" s="105"/>
      <c r="D82" s="3"/>
      <c r="E82" s="15"/>
      <c r="F82" s="15"/>
    </row>
    <row r="83" spans="1:6" s="28" customFormat="1">
      <c r="A83" s="72"/>
      <c r="B83" s="70"/>
      <c r="C83" s="105"/>
      <c r="D83" s="2"/>
      <c r="E83" s="15"/>
      <c r="F83" s="15"/>
    </row>
    <row r="84" spans="1:6" s="28" customFormat="1">
      <c r="A84" s="72"/>
      <c r="B84" s="32"/>
      <c r="C84" s="105"/>
      <c r="D84" s="2"/>
      <c r="E84" s="15"/>
      <c r="F84" s="15"/>
    </row>
    <row r="85" spans="1:6" s="28" customFormat="1">
      <c r="A85" s="72"/>
      <c r="B85" s="70"/>
      <c r="C85" s="105"/>
      <c r="D85" s="3"/>
      <c r="E85" s="15"/>
      <c r="F85" s="15"/>
    </row>
    <row r="86" spans="1:6" s="28" customFormat="1">
      <c r="A86" s="72"/>
      <c r="B86" s="32"/>
      <c r="C86" s="105"/>
      <c r="D86" s="3"/>
      <c r="E86" s="15"/>
      <c r="F86" s="15"/>
    </row>
    <row r="87" spans="1:6" s="28" customFormat="1">
      <c r="A87" s="72"/>
      <c r="B87" s="32"/>
      <c r="C87" s="105"/>
      <c r="D87" s="3"/>
      <c r="E87" s="15"/>
      <c r="F87" s="15"/>
    </row>
    <row r="88" spans="1:6" s="28" customFormat="1">
      <c r="A88" s="72"/>
      <c r="B88" s="32"/>
      <c r="C88" s="105"/>
      <c r="D88" s="3"/>
      <c r="E88" s="15"/>
      <c r="F88" s="15"/>
    </row>
    <row r="89" spans="1:6" s="28" customFormat="1">
      <c r="A89" s="72"/>
      <c r="B89" s="70"/>
      <c r="C89" s="105"/>
      <c r="D89" s="3"/>
      <c r="E89" s="15"/>
      <c r="F89" s="15"/>
    </row>
    <row r="90" spans="1:6" s="28" customFormat="1">
      <c r="A90" s="72"/>
      <c r="B90" s="32"/>
      <c r="C90" s="105"/>
      <c r="D90" s="2"/>
      <c r="E90" s="15"/>
      <c r="F90" s="15"/>
    </row>
    <row r="91" spans="1:6" s="28" customFormat="1">
      <c r="A91" s="30"/>
      <c r="B91" s="32"/>
      <c r="C91" s="105"/>
      <c r="D91" s="3"/>
      <c r="E91" s="15"/>
      <c r="F91" s="15"/>
    </row>
    <row r="92" spans="1:6" s="28" customFormat="1">
      <c r="A92" s="75"/>
      <c r="B92" s="32"/>
      <c r="C92" s="105"/>
      <c r="D92" s="3"/>
      <c r="E92" s="15"/>
      <c r="F92" s="15"/>
    </row>
    <row r="93" spans="1:6" s="28" customFormat="1" ht="62">
      <c r="A93" s="34"/>
      <c r="B93" s="35" t="s">
        <v>559</v>
      </c>
      <c r="C93" s="122"/>
      <c r="D93" s="142"/>
      <c r="E93" s="19"/>
      <c r="F93" s="19"/>
    </row>
    <row r="94" spans="1:6" s="33" customFormat="1" ht="16" thickBot="1">
      <c r="A94" s="82"/>
      <c r="B94" s="83" t="s">
        <v>442</v>
      </c>
      <c r="C94" s="132"/>
      <c r="D94" s="143"/>
      <c r="E94" s="85"/>
      <c r="F94" s="85">
        <f>SUM(F58:F93)</f>
        <v>560000</v>
      </c>
    </row>
    <row r="95" spans="1:6" s="28" customFormat="1">
      <c r="B95" s="184"/>
      <c r="C95" s="129"/>
      <c r="D95" s="185"/>
      <c r="E95" s="144"/>
      <c r="F95" s="144"/>
    </row>
    <row r="96" spans="1:6" s="28" customFormat="1">
      <c r="B96" s="184"/>
      <c r="C96" s="129"/>
      <c r="D96" s="185"/>
      <c r="E96" s="144"/>
      <c r="F96" s="144"/>
    </row>
    <row r="97" spans="2:6" s="28" customFormat="1">
      <c r="B97" s="184"/>
      <c r="C97" s="129"/>
      <c r="D97" s="185"/>
      <c r="E97" s="144"/>
      <c r="F97" s="144"/>
    </row>
  </sheetData>
  <sheetProtection algorithmName="SHA-512" hashValue="BOn4HJz+zq3MoaiESpcW33QW2KIR/Fs5gxBXWOaIvF9pEbRO6Ig0/gFkYwbkdGx29bZuCRuYHNEDVP3SiL5UWw==" saltValue="2uMAlXuetM/4XJ7WuQQo5A==" spinCount="100000" sheet="1" objects="1" scenarios="1"/>
  <mergeCells count="6">
    <mergeCell ref="A58:E58"/>
    <mergeCell ref="A1:F2"/>
    <mergeCell ref="A3:F3"/>
    <mergeCell ref="A29:E29"/>
    <mergeCell ref="A30:E30"/>
    <mergeCell ref="A57:E57"/>
  </mergeCells>
  <pageMargins left="0.7" right="0.7" top="0.75" bottom="0.75" header="0.3" footer="0.3"/>
  <pageSetup paperSize="9" scale="34" orientation="portrait" horizontalDpi="2400" r:id="rId1"/>
  <rowBreaks count="1" manualBreakCount="1">
    <brk id="95"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33DDE-634F-4563-A2A1-21DBD3631054}">
  <sheetPr>
    <tabColor theme="3" tint="0.499984740745262"/>
  </sheetPr>
  <dimension ref="A1:F80"/>
  <sheetViews>
    <sheetView view="pageBreakPreview" topLeftCell="A44" zoomScaleNormal="76" zoomScaleSheetLayoutView="100" workbookViewId="0">
      <selection activeCell="F72" sqref="F72"/>
    </sheetView>
  </sheetViews>
  <sheetFormatPr defaultColWidth="8.81640625" defaultRowHeight="15.5"/>
  <cols>
    <col min="1" max="1" width="10.453125" style="5" bestFit="1" customWidth="1"/>
    <col min="2" max="2" width="69.36328125" style="11" bestFit="1" customWidth="1"/>
    <col min="3" max="3" width="6.54296875" style="52" bestFit="1" customWidth="1"/>
    <col min="4" max="4" width="12.453125" style="12" bestFit="1" customWidth="1"/>
    <col min="5" max="5" width="8.81640625" style="59" bestFit="1" customWidth="1"/>
    <col min="6" max="6" width="18.36328125" style="59"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171" t="s">
        <v>5</v>
      </c>
      <c r="F4" s="171" t="s">
        <v>6</v>
      </c>
    </row>
    <row r="5" spans="1:6" s="28" customFormat="1">
      <c r="A5" s="26"/>
      <c r="B5" s="27"/>
      <c r="C5" s="93"/>
      <c r="D5" s="1"/>
      <c r="E5" s="172"/>
      <c r="F5" s="172"/>
    </row>
    <row r="6" spans="1:6" s="28" customFormat="1">
      <c r="A6" s="30" t="s">
        <v>8</v>
      </c>
      <c r="B6" s="167" t="s">
        <v>511</v>
      </c>
      <c r="C6" s="97"/>
      <c r="D6" s="2"/>
      <c r="E6" s="173" t="s">
        <v>8</v>
      </c>
      <c r="F6" s="173" t="s">
        <v>8</v>
      </c>
    </row>
    <row r="7" spans="1:6" s="28" customFormat="1">
      <c r="A7" s="30"/>
      <c r="B7" s="167"/>
      <c r="C7" s="97"/>
      <c r="D7" s="2"/>
      <c r="E7" s="173"/>
      <c r="F7" s="173"/>
    </row>
    <row r="8" spans="1:6" s="28" customFormat="1">
      <c r="A8" s="30"/>
      <c r="B8" s="167" t="s">
        <v>567</v>
      </c>
      <c r="C8" s="97"/>
      <c r="D8" s="2"/>
      <c r="E8" s="173"/>
      <c r="F8" s="173"/>
    </row>
    <row r="9" spans="1:6" s="28" customFormat="1">
      <c r="A9" s="30"/>
      <c r="B9" s="167"/>
      <c r="C9" s="97"/>
      <c r="D9" s="2"/>
      <c r="E9" s="173"/>
      <c r="F9" s="173"/>
    </row>
    <row r="10" spans="1:6" s="28" customFormat="1">
      <c r="A10" s="30"/>
      <c r="B10" s="167" t="s">
        <v>379</v>
      </c>
      <c r="C10" s="97"/>
      <c r="D10" s="2"/>
      <c r="E10" s="173"/>
      <c r="F10" s="173"/>
    </row>
    <row r="11" spans="1:6" s="28" customFormat="1">
      <c r="A11" s="30"/>
      <c r="B11" s="167"/>
      <c r="C11" s="97"/>
      <c r="D11" s="2"/>
      <c r="E11" s="173"/>
      <c r="F11" s="173"/>
    </row>
    <row r="12" spans="1:6" s="28" customFormat="1">
      <c r="A12" s="30"/>
      <c r="B12" s="169" t="s">
        <v>380</v>
      </c>
      <c r="C12" s="97"/>
      <c r="D12" s="2"/>
      <c r="E12" s="173"/>
      <c r="F12" s="173"/>
    </row>
    <row r="13" spans="1:6" s="28" customFormat="1">
      <c r="A13" s="30"/>
      <c r="B13" s="167"/>
      <c r="C13" s="97"/>
      <c r="D13" s="2"/>
      <c r="E13" s="173"/>
      <c r="F13" s="173"/>
    </row>
    <row r="14" spans="1:6" s="28" customFormat="1">
      <c r="A14" s="30"/>
      <c r="B14" s="167" t="s">
        <v>568</v>
      </c>
      <c r="C14" s="97"/>
      <c r="D14" s="2"/>
      <c r="E14" s="174"/>
      <c r="F14" s="174"/>
    </row>
    <row r="15" spans="1:6" s="28" customFormat="1">
      <c r="A15" s="30"/>
      <c r="B15" s="167"/>
      <c r="C15" s="97"/>
      <c r="D15" s="2"/>
      <c r="E15" s="174"/>
      <c r="F15" s="174"/>
    </row>
    <row r="16" spans="1:6" s="28" customFormat="1">
      <c r="A16" s="30"/>
      <c r="B16" s="167" t="s">
        <v>569</v>
      </c>
      <c r="C16" s="169"/>
      <c r="D16" s="169"/>
      <c r="E16" s="175"/>
      <c r="F16" s="175"/>
    </row>
    <row r="17" spans="1:6" s="28" customFormat="1">
      <c r="A17" s="30"/>
      <c r="B17" s="167"/>
      <c r="C17" s="169"/>
      <c r="D17" s="169"/>
      <c r="E17" s="175"/>
      <c r="F17" s="175"/>
    </row>
    <row r="18" spans="1:6">
      <c r="A18" s="30">
        <v>1</v>
      </c>
      <c r="B18" s="169" t="s">
        <v>339</v>
      </c>
      <c r="C18" s="169" t="s">
        <v>570</v>
      </c>
      <c r="D18" s="169">
        <v>2</v>
      </c>
      <c r="E18" s="56"/>
      <c r="F18" s="175">
        <f>+D18*E18</f>
        <v>0</v>
      </c>
    </row>
    <row r="19" spans="1:6">
      <c r="A19" s="30"/>
      <c r="B19" s="167"/>
      <c r="C19" s="169"/>
      <c r="D19" s="169"/>
      <c r="E19" s="56"/>
      <c r="F19" s="175"/>
    </row>
    <row r="20" spans="1:6" ht="46.5">
      <c r="A20" s="30">
        <v>2</v>
      </c>
      <c r="B20" s="169" t="s">
        <v>341</v>
      </c>
      <c r="C20" s="169" t="s">
        <v>266</v>
      </c>
      <c r="D20" s="169">
        <v>100</v>
      </c>
      <c r="E20" s="56"/>
      <c r="F20" s="175">
        <f>+D20*E20</f>
        <v>0</v>
      </c>
    </row>
    <row r="21" spans="1:6">
      <c r="A21" s="30"/>
      <c r="B21" s="169"/>
      <c r="C21" s="169"/>
      <c r="D21" s="169"/>
      <c r="E21" s="56"/>
      <c r="F21" s="175"/>
    </row>
    <row r="22" spans="1:6" ht="46.5">
      <c r="A22" s="30">
        <v>3</v>
      </c>
      <c r="B22" s="169" t="s">
        <v>342</v>
      </c>
      <c r="C22" s="169" t="s">
        <v>266</v>
      </c>
      <c r="D22" s="169">
        <v>200</v>
      </c>
      <c r="E22" s="56"/>
      <c r="F22" s="175">
        <f>+D22*E22</f>
        <v>0</v>
      </c>
    </row>
    <row r="23" spans="1:6">
      <c r="A23" s="30"/>
      <c r="B23" s="169"/>
      <c r="C23" s="169"/>
      <c r="D23" s="169"/>
      <c r="E23" s="56"/>
      <c r="F23" s="175"/>
    </row>
    <row r="24" spans="1:6" ht="46.5">
      <c r="A24" s="168">
        <v>4</v>
      </c>
      <c r="B24" s="169" t="s">
        <v>571</v>
      </c>
      <c r="C24" s="169" t="s">
        <v>205</v>
      </c>
      <c r="D24" s="169">
        <v>200</v>
      </c>
      <c r="E24" s="56"/>
      <c r="F24" s="175">
        <f>+D24*E24</f>
        <v>0</v>
      </c>
    </row>
    <row r="25" spans="1:6">
      <c r="A25" s="168"/>
      <c r="B25" s="169"/>
      <c r="C25" s="169"/>
      <c r="D25" s="169"/>
      <c r="E25" s="56"/>
      <c r="F25" s="175"/>
    </row>
    <row r="26" spans="1:6" ht="31">
      <c r="A26" s="168">
        <v>5</v>
      </c>
      <c r="B26" s="169" t="s">
        <v>572</v>
      </c>
      <c r="C26" s="169" t="s">
        <v>340</v>
      </c>
      <c r="D26" s="169">
        <v>8</v>
      </c>
      <c r="E26" s="56"/>
      <c r="F26" s="175">
        <f>+D26*E26</f>
        <v>0</v>
      </c>
    </row>
    <row r="27" spans="1:6">
      <c r="A27" s="30"/>
      <c r="B27" s="169"/>
      <c r="C27" s="169"/>
      <c r="D27" s="169"/>
      <c r="E27" s="56"/>
      <c r="F27" s="175"/>
    </row>
    <row r="28" spans="1:6">
      <c r="A28" s="30">
        <v>6</v>
      </c>
      <c r="B28" s="169" t="s">
        <v>573</v>
      </c>
      <c r="C28" s="169" t="s">
        <v>340</v>
      </c>
      <c r="D28" s="169">
        <v>2</v>
      </c>
      <c r="E28" s="56"/>
      <c r="F28" s="175">
        <f>+D28*E28</f>
        <v>0</v>
      </c>
    </row>
    <row r="29" spans="1:6" ht="15.5" customHeight="1">
      <c r="A29" s="74"/>
      <c r="B29" s="169"/>
      <c r="C29" s="169"/>
      <c r="D29" s="169"/>
      <c r="E29" s="56"/>
      <c r="F29" s="175"/>
    </row>
    <row r="30" spans="1:6" ht="15.5" customHeight="1">
      <c r="A30" s="74"/>
      <c r="B30" s="66"/>
      <c r="C30" s="102"/>
      <c r="D30" s="134"/>
      <c r="E30" s="55"/>
      <c r="F30" s="174"/>
    </row>
    <row r="31" spans="1:6">
      <c r="A31" s="68"/>
      <c r="B31" s="31"/>
      <c r="C31" s="97"/>
      <c r="D31" s="2"/>
      <c r="E31" s="55"/>
      <c r="F31" s="174"/>
    </row>
    <row r="32" spans="1:6">
      <c r="A32" s="68"/>
      <c r="B32" s="31"/>
      <c r="C32" s="97"/>
      <c r="D32" s="2"/>
      <c r="E32" s="55"/>
      <c r="F32" s="174"/>
    </row>
    <row r="33" spans="1:6">
      <c r="A33" s="68"/>
      <c r="B33" s="70"/>
      <c r="C33" s="105"/>
      <c r="D33" s="3"/>
      <c r="E33" s="55"/>
      <c r="F33" s="174"/>
    </row>
    <row r="34" spans="1:6">
      <c r="A34" s="68"/>
      <c r="B34" s="31"/>
      <c r="C34" s="105"/>
      <c r="D34" s="3"/>
      <c r="E34" s="55"/>
      <c r="F34" s="176"/>
    </row>
    <row r="35" spans="1:6" s="33" customFormat="1" ht="16" thickBot="1">
      <c r="A35" s="338" t="s">
        <v>444</v>
      </c>
      <c r="B35" s="339"/>
      <c r="C35" s="339"/>
      <c r="D35" s="339"/>
      <c r="E35" s="340"/>
      <c r="F35" s="177">
        <f>SUM(F10:F34)</f>
        <v>0</v>
      </c>
    </row>
    <row r="36" spans="1:6" s="33" customFormat="1">
      <c r="A36" s="305" t="s">
        <v>443</v>
      </c>
      <c r="B36" s="306"/>
      <c r="C36" s="306"/>
      <c r="D36" s="306"/>
      <c r="E36" s="307"/>
      <c r="F36" s="178">
        <f>F35</f>
        <v>0</v>
      </c>
    </row>
    <row r="37" spans="1:6" s="42" customFormat="1">
      <c r="A37" s="43"/>
      <c r="B37" s="47"/>
      <c r="C37" s="45"/>
      <c r="D37" s="46"/>
      <c r="E37" s="57"/>
      <c r="F37" s="179"/>
    </row>
    <row r="38" spans="1:6" s="42" customFormat="1" ht="31">
      <c r="A38" s="95">
        <v>7</v>
      </c>
      <c r="B38" s="107" t="s">
        <v>587</v>
      </c>
      <c r="C38" s="105" t="s">
        <v>340</v>
      </c>
      <c r="D38" s="106">
        <v>8</v>
      </c>
      <c r="E38" s="57"/>
      <c r="F38" s="180">
        <f>+D38*E38</f>
        <v>0</v>
      </c>
    </row>
    <row r="39" spans="1:6" s="42" customFormat="1">
      <c r="A39" s="110"/>
      <c r="B39" s="108"/>
      <c r="C39" s="105"/>
      <c r="D39" s="106"/>
      <c r="E39" s="57"/>
      <c r="F39" s="180"/>
    </row>
    <row r="40" spans="1:6" s="42" customFormat="1">
      <c r="A40" s="110">
        <v>8</v>
      </c>
      <c r="B40" s="107" t="s">
        <v>577</v>
      </c>
      <c r="C40" s="105" t="s">
        <v>340</v>
      </c>
      <c r="D40" s="106">
        <v>4</v>
      </c>
      <c r="E40" s="57"/>
      <c r="F40" s="180">
        <f>+D40*E40</f>
        <v>0</v>
      </c>
    </row>
    <row r="41" spans="1:6" s="42" customFormat="1">
      <c r="A41" s="110"/>
      <c r="B41" s="107"/>
      <c r="C41" s="105"/>
      <c r="D41" s="106"/>
      <c r="E41" s="57"/>
      <c r="F41" s="180"/>
    </row>
    <row r="42" spans="1:6" s="42" customFormat="1" ht="46.5">
      <c r="A42" s="110">
        <v>9</v>
      </c>
      <c r="B42" s="107" t="s">
        <v>583</v>
      </c>
      <c r="C42" s="105" t="s">
        <v>340</v>
      </c>
      <c r="D42" s="106">
        <v>4</v>
      </c>
      <c r="E42" s="57"/>
      <c r="F42" s="180">
        <f>+D42*E42</f>
        <v>0</v>
      </c>
    </row>
    <row r="43" spans="1:6" s="42" customFormat="1">
      <c r="A43" s="110"/>
      <c r="B43" s="107"/>
      <c r="C43" s="105"/>
      <c r="D43" s="106"/>
      <c r="E43" s="57"/>
      <c r="F43" s="180"/>
    </row>
    <row r="44" spans="1:6" s="42" customFormat="1">
      <c r="A44" s="110">
        <v>10</v>
      </c>
      <c r="B44" s="107" t="s">
        <v>584</v>
      </c>
      <c r="C44" s="105" t="s">
        <v>340</v>
      </c>
      <c r="D44" s="106">
        <v>8</v>
      </c>
      <c r="E44" s="57"/>
      <c r="F44" s="180">
        <f>+D44*E44</f>
        <v>0</v>
      </c>
    </row>
    <row r="45" spans="1:6" s="42" customFormat="1">
      <c r="A45" s="110"/>
      <c r="B45" s="108"/>
      <c r="C45" s="105"/>
      <c r="D45" s="106"/>
      <c r="E45" s="57"/>
      <c r="F45" s="180"/>
    </row>
    <row r="46" spans="1:6" s="42" customFormat="1">
      <c r="A46" s="110">
        <v>11</v>
      </c>
      <c r="B46" s="107" t="s">
        <v>578</v>
      </c>
      <c r="C46" s="105" t="s">
        <v>340</v>
      </c>
      <c r="D46" s="106">
        <v>8</v>
      </c>
      <c r="E46" s="57"/>
      <c r="F46" s="180">
        <f>+D46*E46</f>
        <v>0</v>
      </c>
    </row>
    <row r="47" spans="1:6" s="42" customFormat="1">
      <c r="A47" s="110"/>
      <c r="B47" s="107"/>
      <c r="C47" s="183"/>
      <c r="D47" s="158"/>
      <c r="E47" s="58"/>
      <c r="F47" s="180"/>
    </row>
    <row r="48" spans="1:6" s="42" customFormat="1">
      <c r="A48" s="110">
        <v>12</v>
      </c>
      <c r="B48" s="107" t="s">
        <v>579</v>
      </c>
      <c r="C48" s="105" t="s">
        <v>266</v>
      </c>
      <c r="D48" s="106">
        <v>40</v>
      </c>
      <c r="E48" s="58"/>
      <c r="F48" s="180">
        <f>+D48*E48</f>
        <v>0</v>
      </c>
    </row>
    <row r="49" spans="1:6" s="42" customFormat="1">
      <c r="A49" s="110"/>
      <c r="B49" s="107"/>
      <c r="C49" s="183"/>
      <c r="D49" s="158"/>
      <c r="E49" s="58"/>
      <c r="F49" s="180"/>
    </row>
    <row r="50" spans="1:6" s="42" customFormat="1" ht="31">
      <c r="A50" s="110">
        <v>13</v>
      </c>
      <c r="B50" s="107" t="s">
        <v>585</v>
      </c>
      <c r="C50" s="105" t="s">
        <v>340</v>
      </c>
      <c r="D50" s="106">
        <v>2</v>
      </c>
      <c r="E50" s="57"/>
      <c r="F50" s="180">
        <f>+D50*E50</f>
        <v>0</v>
      </c>
    </row>
    <row r="51" spans="1:6" s="42" customFormat="1">
      <c r="A51" s="110"/>
      <c r="B51" s="107"/>
      <c r="C51" s="105"/>
      <c r="D51" s="106"/>
      <c r="E51" s="57"/>
      <c r="F51" s="180"/>
    </row>
    <row r="52" spans="1:6" s="42" customFormat="1">
      <c r="A52" s="110">
        <v>14</v>
      </c>
      <c r="B52" s="107" t="s">
        <v>580</v>
      </c>
      <c r="C52" s="105" t="s">
        <v>266</v>
      </c>
      <c r="D52" s="106">
        <v>40</v>
      </c>
      <c r="E52" s="58"/>
      <c r="F52" s="180">
        <f>+D52*E52</f>
        <v>0</v>
      </c>
    </row>
    <row r="53" spans="1:6" s="42" customFormat="1">
      <c r="A53" s="110"/>
      <c r="B53" s="107"/>
      <c r="C53" s="105"/>
      <c r="D53" s="106"/>
      <c r="E53" s="57"/>
      <c r="F53" s="180"/>
    </row>
    <row r="54" spans="1:6" s="42" customFormat="1">
      <c r="A54" s="110">
        <v>15</v>
      </c>
      <c r="B54" s="107" t="s">
        <v>581</v>
      </c>
      <c r="C54" s="105" t="s">
        <v>266</v>
      </c>
      <c r="D54" s="106">
        <v>240</v>
      </c>
      <c r="E54" s="58"/>
      <c r="F54" s="180">
        <f>+D54*E54</f>
        <v>0</v>
      </c>
    </row>
    <row r="55" spans="1:6" s="42" customFormat="1">
      <c r="A55" s="110"/>
      <c r="B55" s="108"/>
      <c r="C55" s="105"/>
      <c r="D55" s="106"/>
      <c r="E55" s="57"/>
      <c r="F55" s="180"/>
    </row>
    <row r="56" spans="1:6" s="42" customFormat="1">
      <c r="A56" s="110"/>
      <c r="B56" s="108" t="s">
        <v>575</v>
      </c>
      <c r="C56" s="105"/>
      <c r="D56" s="106"/>
      <c r="E56" s="57"/>
      <c r="F56" s="180"/>
    </row>
    <row r="57" spans="1:6" s="42" customFormat="1">
      <c r="A57" s="110"/>
      <c r="B57" s="107"/>
      <c r="C57" s="105"/>
      <c r="D57" s="106"/>
      <c r="E57" s="57"/>
      <c r="F57" s="180"/>
    </row>
    <row r="58" spans="1:6" s="42" customFormat="1" ht="31">
      <c r="A58" s="110">
        <v>16</v>
      </c>
      <c r="B58" s="107" t="s">
        <v>589</v>
      </c>
      <c r="C58" s="105" t="s">
        <v>340</v>
      </c>
      <c r="D58" s="106">
        <v>2</v>
      </c>
      <c r="E58" s="57"/>
      <c r="F58" s="180">
        <f>+D58*E58</f>
        <v>0</v>
      </c>
    </row>
    <row r="59" spans="1:6" s="42" customFormat="1">
      <c r="A59" s="110"/>
      <c r="B59" s="107"/>
      <c r="C59" s="183"/>
      <c r="D59" s="158"/>
      <c r="E59" s="58"/>
      <c r="F59" s="180"/>
    </row>
    <row r="60" spans="1:6" s="42" customFormat="1" ht="31">
      <c r="A60" s="110">
        <v>17</v>
      </c>
      <c r="B60" s="107" t="s">
        <v>582</v>
      </c>
      <c r="C60" s="105" t="s">
        <v>346</v>
      </c>
      <c r="D60" s="106">
        <v>2</v>
      </c>
      <c r="E60" s="57"/>
      <c r="F60" s="180">
        <f>+D60*E60</f>
        <v>0</v>
      </c>
    </row>
    <row r="61" spans="1:6" s="42" customFormat="1">
      <c r="A61" s="110"/>
      <c r="B61" s="107"/>
      <c r="C61" s="105"/>
      <c r="D61" s="106"/>
      <c r="E61" s="57"/>
      <c r="F61" s="180"/>
    </row>
    <row r="62" spans="1:6" s="42" customFormat="1" ht="31">
      <c r="A62" s="110">
        <v>18</v>
      </c>
      <c r="B62" s="107" t="s">
        <v>591</v>
      </c>
      <c r="C62" s="105" t="s">
        <v>346</v>
      </c>
      <c r="D62" s="106">
        <v>2</v>
      </c>
      <c r="E62" s="57"/>
      <c r="F62" s="180">
        <f>+D62*E62</f>
        <v>0</v>
      </c>
    </row>
    <row r="63" spans="1:6" s="86" customFormat="1">
      <c r="A63" s="110"/>
      <c r="B63" s="107"/>
      <c r="C63" s="105"/>
      <c r="D63" s="106"/>
      <c r="E63" s="180"/>
      <c r="F63" s="180"/>
    </row>
    <row r="64" spans="1:6" s="86" customFormat="1">
      <c r="A64" s="110"/>
      <c r="B64" s="107" t="s">
        <v>590</v>
      </c>
      <c r="C64" s="183"/>
      <c r="D64" s="158"/>
      <c r="E64" s="181"/>
      <c r="F64" s="181"/>
    </row>
    <row r="65" spans="1:6" s="86" customFormat="1">
      <c r="A65" s="110"/>
      <c r="B65" s="107"/>
      <c r="C65" s="97"/>
      <c r="D65" s="106"/>
      <c r="E65" s="180"/>
      <c r="F65" s="180"/>
    </row>
    <row r="66" spans="1:6" s="86" customFormat="1">
      <c r="A66" s="110"/>
      <c r="B66" s="107"/>
      <c r="C66" s="105"/>
      <c r="D66" s="106"/>
      <c r="E66" s="180"/>
      <c r="F66" s="180"/>
    </row>
    <row r="67" spans="1:6" s="86" customFormat="1">
      <c r="A67" s="110"/>
      <c r="B67" s="107"/>
      <c r="C67" s="105"/>
      <c r="D67" s="106"/>
      <c r="E67" s="180"/>
      <c r="F67" s="180"/>
    </row>
    <row r="68" spans="1:6" s="86" customFormat="1">
      <c r="A68" s="110"/>
      <c r="B68" s="107"/>
      <c r="C68" s="105"/>
      <c r="D68" s="106"/>
      <c r="E68" s="180"/>
      <c r="F68" s="180"/>
    </row>
    <row r="69" spans="1:6" s="86" customFormat="1">
      <c r="A69" s="110"/>
      <c r="B69" s="107"/>
      <c r="C69" s="105"/>
      <c r="D69" s="106"/>
      <c r="E69" s="180"/>
      <c r="F69" s="180"/>
    </row>
    <row r="70" spans="1:6" s="86" customFormat="1">
      <c r="A70" s="104"/>
      <c r="B70" s="108"/>
      <c r="C70" s="105"/>
      <c r="D70" s="106"/>
      <c r="E70" s="180"/>
      <c r="F70" s="180"/>
    </row>
    <row r="71" spans="1:6" s="28" customFormat="1" ht="62">
      <c r="A71" s="34"/>
      <c r="B71" s="35" t="s">
        <v>592</v>
      </c>
      <c r="C71" s="122"/>
      <c r="D71" s="142"/>
      <c r="E71" s="173"/>
      <c r="F71" s="173"/>
    </row>
    <row r="72" spans="1:6" s="33" customFormat="1" ht="16" thickBot="1">
      <c r="A72" s="82"/>
      <c r="B72" s="83" t="s">
        <v>442</v>
      </c>
      <c r="C72" s="126"/>
      <c r="D72" s="143"/>
      <c r="E72" s="177"/>
      <c r="F72" s="177">
        <f>SUM(F36:F71)</f>
        <v>0</v>
      </c>
    </row>
    <row r="73" spans="1:6" s="28" customFormat="1">
      <c r="B73" s="184"/>
      <c r="C73" s="129"/>
      <c r="D73" s="185"/>
      <c r="E73" s="182"/>
      <c r="F73" s="182"/>
    </row>
    <row r="74" spans="1:6" s="28" customFormat="1">
      <c r="B74" s="184"/>
      <c r="C74" s="129"/>
      <c r="D74" s="185"/>
      <c r="E74" s="182"/>
      <c r="F74" s="182"/>
    </row>
    <row r="75" spans="1:6" s="28" customFormat="1">
      <c r="B75" s="184"/>
      <c r="C75" s="129"/>
      <c r="D75" s="185"/>
      <c r="E75" s="182"/>
      <c r="F75" s="182"/>
    </row>
    <row r="76" spans="1:6" s="28" customFormat="1">
      <c r="B76" s="184"/>
      <c r="C76" s="129"/>
      <c r="D76" s="185"/>
      <c r="E76" s="182"/>
      <c r="F76" s="182"/>
    </row>
    <row r="77" spans="1:6" s="28" customFormat="1">
      <c r="B77" s="184"/>
      <c r="C77" s="129"/>
      <c r="D77" s="185"/>
      <c r="E77" s="182"/>
      <c r="F77" s="182"/>
    </row>
    <row r="78" spans="1:6" s="28" customFormat="1">
      <c r="B78" s="184"/>
      <c r="C78" s="129"/>
      <c r="D78" s="185"/>
      <c r="E78" s="182"/>
      <c r="F78" s="182"/>
    </row>
    <row r="79" spans="1:6" s="28" customFormat="1">
      <c r="B79" s="184"/>
      <c r="C79" s="129"/>
      <c r="D79" s="185"/>
      <c r="E79" s="182"/>
      <c r="F79" s="182"/>
    </row>
    <row r="80" spans="1:6" s="28" customFormat="1">
      <c r="B80" s="184"/>
      <c r="C80" s="129"/>
      <c r="D80" s="185"/>
      <c r="E80" s="182"/>
      <c r="F80" s="182"/>
    </row>
  </sheetData>
  <sheetProtection algorithmName="SHA-512" hashValue="sP5cIPN1mZZuNKwgr1rTbOad189rYq0un7QEB57uwBGCqwSBdBlS6i0QdUl+LDcRGQaKh5WSslQEENQsDkXukQ==" saltValue="UiGCFyHWJqicNukW7B9O/w==" spinCount="100000" sheet="1" objects="1" scenarios="1"/>
  <mergeCells count="4">
    <mergeCell ref="A1:F2"/>
    <mergeCell ref="A3:F3"/>
    <mergeCell ref="A35:E35"/>
    <mergeCell ref="A36:E36"/>
  </mergeCells>
  <pageMargins left="0.7" right="0.7" top="0.75" bottom="0.75" header="0.3" footer="0.3"/>
  <pageSetup paperSize="9" scale="39" orientation="portrait" horizontalDpi="24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726EF-06D1-41FA-9FF3-2784244ED2BF}">
  <sheetPr>
    <tabColor theme="3" tint="0.499984740745262"/>
  </sheetPr>
  <dimension ref="A1:F47"/>
  <sheetViews>
    <sheetView view="pageBreakPreview" topLeftCell="A15" zoomScale="115" zoomScaleNormal="76" zoomScaleSheetLayoutView="115" workbookViewId="0">
      <selection activeCell="F47" sqref="F47"/>
    </sheetView>
  </sheetViews>
  <sheetFormatPr defaultColWidth="8.81640625" defaultRowHeight="15.5"/>
  <cols>
    <col min="1" max="1" width="9.1796875" style="28" customWidth="1"/>
    <col min="2" max="2" width="69.453125" style="184" customWidth="1"/>
    <col min="3" max="3" width="9.1796875" style="129" customWidth="1"/>
    <col min="4" max="4" width="10.54296875" style="185" hidden="1" customWidth="1"/>
    <col min="5" max="5" width="14.1796875" style="144" bestFit="1" customWidth="1"/>
    <col min="6" max="6" width="18.36328125" style="144" customWidth="1"/>
    <col min="7" max="16384" width="8.81640625" style="28"/>
  </cols>
  <sheetData>
    <row r="1" spans="1:6">
      <c r="A1" s="266" t="s">
        <v>440</v>
      </c>
      <c r="B1" s="267"/>
      <c r="C1" s="267"/>
      <c r="D1" s="267"/>
      <c r="E1" s="267"/>
      <c r="F1" s="268"/>
    </row>
    <row r="2" spans="1:6">
      <c r="A2" s="269"/>
      <c r="B2" s="270"/>
      <c r="C2" s="270"/>
      <c r="D2" s="270"/>
      <c r="E2" s="270"/>
      <c r="F2" s="271"/>
    </row>
    <row r="3" spans="1:6" ht="16" thickBot="1">
      <c r="A3" s="272" t="s">
        <v>441</v>
      </c>
      <c r="B3" s="273"/>
      <c r="C3" s="273"/>
      <c r="D3" s="273"/>
      <c r="E3" s="273"/>
      <c r="F3" s="274"/>
    </row>
    <row r="4" spans="1:6" s="133" customFormat="1" ht="16" thickBot="1">
      <c r="A4" s="61" t="s">
        <v>545</v>
      </c>
      <c r="B4" s="62" t="s">
        <v>2</v>
      </c>
      <c r="C4" s="87" t="s">
        <v>543</v>
      </c>
      <c r="D4" s="61"/>
      <c r="E4" s="63"/>
      <c r="F4" s="63" t="s">
        <v>6</v>
      </c>
    </row>
    <row r="5" spans="1:6">
      <c r="A5" s="26"/>
      <c r="B5" s="186"/>
      <c r="C5" s="93"/>
      <c r="D5" s="1"/>
      <c r="E5" s="14"/>
      <c r="F5" s="14"/>
    </row>
    <row r="6" spans="1:6">
      <c r="A6" s="187">
        <v>1</v>
      </c>
      <c r="B6" s="188" t="s">
        <v>347</v>
      </c>
      <c r="C6" s="97">
        <v>24</v>
      </c>
      <c r="D6" s="2"/>
      <c r="E6" s="15" t="s">
        <v>8</v>
      </c>
      <c r="F6" s="15">
        <f>'Section 3 BILL No.1'!F80</f>
        <v>0</v>
      </c>
    </row>
    <row r="7" spans="1:6">
      <c r="A7" s="187"/>
      <c r="B7" s="188"/>
      <c r="C7" s="97"/>
      <c r="D7" s="2"/>
      <c r="E7" s="15"/>
      <c r="F7" s="15"/>
    </row>
    <row r="8" spans="1:6">
      <c r="A8" s="187">
        <v>2</v>
      </c>
      <c r="B8" s="188" t="s">
        <v>348</v>
      </c>
      <c r="C8" s="97">
        <v>25</v>
      </c>
      <c r="D8" s="2"/>
      <c r="E8" s="15"/>
      <c r="F8" s="15">
        <f>'Section 3 BILL No.2'!F33</f>
        <v>0</v>
      </c>
    </row>
    <row r="9" spans="1:6">
      <c r="A9" s="187"/>
      <c r="B9" s="188"/>
      <c r="C9" s="97"/>
      <c r="D9" s="2"/>
      <c r="E9" s="15"/>
      <c r="F9" s="15"/>
    </row>
    <row r="10" spans="1:6" ht="15.5" customHeight="1">
      <c r="A10" s="187">
        <v>3</v>
      </c>
      <c r="B10" s="188" t="s">
        <v>349</v>
      </c>
      <c r="C10" s="97">
        <v>28</v>
      </c>
      <c r="D10" s="2"/>
      <c r="E10" s="15"/>
      <c r="F10" s="15">
        <f>'Section 3 BILL No.3 '!F94</f>
        <v>560000</v>
      </c>
    </row>
    <row r="11" spans="1:6" ht="15.5" customHeight="1">
      <c r="A11" s="187"/>
      <c r="B11" s="188"/>
      <c r="C11" s="97"/>
      <c r="D11" s="2"/>
      <c r="E11" s="15"/>
      <c r="F11" s="15"/>
    </row>
    <row r="12" spans="1:6" ht="15.5" customHeight="1">
      <c r="A12" s="187">
        <v>4</v>
      </c>
      <c r="B12" s="189" t="s">
        <v>350</v>
      </c>
      <c r="C12" s="97">
        <v>30</v>
      </c>
      <c r="D12" s="2"/>
      <c r="E12" s="15"/>
      <c r="F12" s="15">
        <f>'Section 3 BILL No.4'!F72</f>
        <v>0</v>
      </c>
    </row>
    <row r="13" spans="1:6" ht="15.5" customHeight="1">
      <c r="A13" s="187"/>
      <c r="B13" s="189"/>
      <c r="C13" s="97"/>
      <c r="D13" s="2"/>
      <c r="E13" s="15"/>
      <c r="F13" s="15"/>
    </row>
    <row r="14" spans="1:6" ht="15.5" customHeight="1">
      <c r="A14" s="187"/>
      <c r="B14" s="70"/>
      <c r="C14" s="97"/>
      <c r="D14" s="2"/>
      <c r="E14" s="15"/>
      <c r="F14" s="15"/>
    </row>
    <row r="15" spans="1:6" ht="15.5" customHeight="1">
      <c r="A15" s="187"/>
      <c r="B15" s="70"/>
      <c r="C15" s="97"/>
      <c r="D15" s="2"/>
      <c r="E15" s="15"/>
      <c r="F15" s="15"/>
    </row>
    <row r="16" spans="1:6" ht="15.5" customHeight="1">
      <c r="A16" s="187"/>
      <c r="B16" s="70"/>
      <c r="C16" s="97"/>
      <c r="D16" s="2"/>
      <c r="E16" s="15"/>
      <c r="F16" s="15"/>
    </row>
    <row r="17" spans="1:6" ht="15.5" customHeight="1">
      <c r="A17" s="187"/>
      <c r="B17" s="70"/>
      <c r="C17" s="97"/>
      <c r="D17" s="2"/>
      <c r="E17" s="15"/>
      <c r="F17" s="15"/>
    </row>
    <row r="18" spans="1:6" ht="15.5" customHeight="1">
      <c r="A18" s="187"/>
      <c r="B18" s="70"/>
      <c r="C18" s="97"/>
      <c r="D18" s="2"/>
      <c r="E18" s="15"/>
      <c r="F18" s="15"/>
    </row>
    <row r="19" spans="1:6" ht="15.5" customHeight="1">
      <c r="A19" s="187"/>
      <c r="B19" s="32"/>
      <c r="C19" s="102"/>
      <c r="D19" s="134"/>
      <c r="E19" s="15"/>
      <c r="F19" s="15"/>
    </row>
    <row r="20" spans="1:6" ht="15.5" customHeight="1">
      <c r="A20" s="187"/>
      <c r="B20" s="70"/>
      <c r="C20" s="97"/>
      <c r="D20" s="2"/>
      <c r="E20" s="15"/>
      <c r="F20" s="15"/>
    </row>
    <row r="21" spans="1:6" ht="15.5" customHeight="1">
      <c r="A21" s="187"/>
      <c r="B21" s="70"/>
      <c r="C21" s="97"/>
      <c r="D21" s="2"/>
      <c r="E21" s="15"/>
      <c r="F21" s="15"/>
    </row>
    <row r="22" spans="1:6" ht="15.5" customHeight="1">
      <c r="A22" s="74"/>
      <c r="B22" s="70"/>
      <c r="C22" s="102"/>
      <c r="D22" s="134"/>
      <c r="E22" s="15"/>
      <c r="F22" s="15"/>
    </row>
    <row r="23" spans="1:6" ht="15.5" customHeight="1">
      <c r="A23" s="74"/>
      <c r="B23" s="66"/>
      <c r="C23" s="102"/>
      <c r="D23" s="134"/>
      <c r="E23" s="15"/>
      <c r="F23" s="15"/>
    </row>
    <row r="24" spans="1:6" ht="15.5" customHeight="1">
      <c r="A24" s="74"/>
      <c r="B24" s="66"/>
      <c r="C24" s="102"/>
      <c r="D24" s="134"/>
      <c r="E24" s="15"/>
      <c r="F24" s="15"/>
    </row>
    <row r="25" spans="1:6" ht="15.5" customHeight="1">
      <c r="A25" s="136"/>
      <c r="B25" s="35"/>
      <c r="C25" s="102"/>
      <c r="D25" s="134"/>
      <c r="E25" s="15"/>
      <c r="F25" s="15"/>
    </row>
    <row r="26" spans="1:6" ht="15.5" customHeight="1">
      <c r="A26" s="136"/>
      <c r="B26" s="35"/>
      <c r="C26" s="102"/>
      <c r="D26" s="134"/>
      <c r="E26" s="15"/>
      <c r="F26" s="15"/>
    </row>
    <row r="27" spans="1:6" ht="15.5" customHeight="1">
      <c r="A27" s="136"/>
      <c r="B27" s="35"/>
      <c r="C27" s="102"/>
      <c r="D27" s="134"/>
      <c r="E27" s="15"/>
      <c r="F27" s="15"/>
    </row>
    <row r="28" spans="1:6" ht="15.5" customHeight="1">
      <c r="A28" s="136"/>
      <c r="B28" s="35"/>
      <c r="C28" s="102"/>
      <c r="D28" s="134"/>
      <c r="E28" s="15"/>
      <c r="F28" s="15"/>
    </row>
    <row r="29" spans="1:6" ht="15.5" customHeight="1">
      <c r="A29" s="136"/>
      <c r="B29" s="135"/>
      <c r="C29" s="102"/>
      <c r="D29" s="134"/>
      <c r="E29" s="15"/>
      <c r="F29" s="15"/>
    </row>
    <row r="30" spans="1:6" ht="15.5" customHeight="1">
      <c r="A30" s="136"/>
      <c r="B30" s="135"/>
      <c r="C30" s="102"/>
      <c r="D30" s="134"/>
      <c r="E30" s="15"/>
      <c r="F30" s="15"/>
    </row>
    <row r="31" spans="1:6">
      <c r="A31" s="68"/>
      <c r="B31" s="32"/>
      <c r="C31" s="102"/>
      <c r="D31" s="134"/>
      <c r="E31" s="15"/>
      <c r="F31" s="15"/>
    </row>
    <row r="32" spans="1:6">
      <c r="A32" s="68"/>
      <c r="B32" s="32"/>
      <c r="C32" s="102"/>
      <c r="D32" s="134"/>
      <c r="E32" s="15"/>
      <c r="F32" s="15"/>
    </row>
    <row r="33" spans="1:6">
      <c r="A33" s="68"/>
      <c r="B33" s="32"/>
      <c r="C33" s="102"/>
      <c r="D33" s="134"/>
      <c r="E33" s="15"/>
      <c r="F33" s="15"/>
    </row>
    <row r="34" spans="1:6">
      <c r="A34" s="68"/>
      <c r="B34" s="32"/>
      <c r="C34" s="102"/>
      <c r="D34" s="134"/>
      <c r="E34" s="15"/>
      <c r="F34" s="15"/>
    </row>
    <row r="35" spans="1:6">
      <c r="A35" s="68"/>
      <c r="B35" s="32"/>
      <c r="C35" s="102"/>
      <c r="D35" s="134"/>
      <c r="E35" s="15"/>
      <c r="F35" s="15"/>
    </row>
    <row r="36" spans="1:6">
      <c r="A36" s="68"/>
      <c r="B36" s="32"/>
      <c r="C36" s="102"/>
      <c r="D36" s="134"/>
      <c r="E36" s="15"/>
      <c r="F36" s="15"/>
    </row>
    <row r="37" spans="1:6">
      <c r="A37" s="68"/>
      <c r="B37" s="32"/>
      <c r="C37" s="102"/>
      <c r="D37" s="134"/>
      <c r="E37" s="15"/>
      <c r="F37" s="15"/>
    </row>
    <row r="38" spans="1:6">
      <c r="A38" s="68"/>
      <c r="B38" s="32"/>
      <c r="C38" s="102"/>
      <c r="D38" s="134"/>
      <c r="E38" s="15"/>
      <c r="F38" s="15"/>
    </row>
    <row r="39" spans="1:6">
      <c r="A39" s="68"/>
      <c r="B39" s="31"/>
      <c r="C39" s="97"/>
      <c r="D39" s="2"/>
      <c r="E39" s="15"/>
      <c r="F39" s="15"/>
    </row>
    <row r="40" spans="1:6">
      <c r="A40" s="68"/>
      <c r="B40" s="31"/>
      <c r="C40" s="97"/>
      <c r="D40" s="2"/>
      <c r="E40" s="15"/>
      <c r="F40" s="15"/>
    </row>
    <row r="41" spans="1:6">
      <c r="A41" s="68"/>
      <c r="B41" s="70"/>
      <c r="C41" s="105"/>
      <c r="D41" s="3"/>
      <c r="E41" s="15"/>
      <c r="F41" s="15"/>
    </row>
    <row r="42" spans="1:6">
      <c r="A42" s="68"/>
      <c r="B42" s="31"/>
      <c r="C42" s="105"/>
      <c r="D42" s="3"/>
      <c r="E42" s="15"/>
      <c r="F42" s="15"/>
    </row>
    <row r="43" spans="1:6">
      <c r="A43" s="30"/>
      <c r="B43" s="32"/>
      <c r="C43" s="105"/>
      <c r="D43" s="3"/>
      <c r="E43" s="15"/>
      <c r="F43" s="15"/>
    </row>
    <row r="44" spans="1:6">
      <c r="A44" s="30"/>
      <c r="B44" s="32"/>
      <c r="C44" s="105"/>
      <c r="D44" s="3"/>
      <c r="E44" s="15"/>
      <c r="F44" s="15"/>
    </row>
    <row r="45" spans="1:6">
      <c r="A45" s="30"/>
      <c r="B45" s="32"/>
      <c r="C45" s="105"/>
      <c r="D45" s="3"/>
      <c r="E45" s="15"/>
      <c r="F45" s="15"/>
    </row>
    <row r="46" spans="1:6" ht="31">
      <c r="A46" s="34"/>
      <c r="B46" s="35" t="s">
        <v>544</v>
      </c>
      <c r="C46" s="122"/>
      <c r="D46" s="142"/>
      <c r="E46" s="19"/>
      <c r="F46" s="19"/>
    </row>
    <row r="47" spans="1:6" s="33" customFormat="1" ht="16" thickBot="1">
      <c r="A47" s="82"/>
      <c r="B47" s="83" t="s">
        <v>442</v>
      </c>
      <c r="C47" s="126"/>
      <c r="D47" s="143"/>
      <c r="E47" s="85"/>
      <c r="F47" s="85">
        <f>SUM(F5:F46)</f>
        <v>560000</v>
      </c>
    </row>
  </sheetData>
  <sheetProtection algorithmName="SHA-512" hashValue="v6UPd6d2B1RvM/yD4ogvnJg268qPz8lJtNT1XMy55HhbpvpkmBVhTOH16KMSSP5+OsRNvDE2g0J1wIS8uNx9Wg==" saltValue="wsOIr/vPmn6cxWHP4fkaJw==" spinCount="100000" sheet="1" objects="1" scenarios="1"/>
  <mergeCells count="2">
    <mergeCell ref="A1:F2"/>
    <mergeCell ref="A3:F3"/>
  </mergeCells>
  <pageMargins left="0.7" right="0.7" top="0.75" bottom="0.75" header="0.3" footer="0.3"/>
  <pageSetup paperSize="9" scale="44" orientation="portrait" horizontalDpi="24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08CBB-1B9C-4FE9-A117-1A662D429CE4}">
  <sheetPr>
    <tabColor rgb="FFFF0000"/>
  </sheetPr>
  <dimension ref="A1:F273"/>
  <sheetViews>
    <sheetView view="pageBreakPreview" topLeftCell="A207" zoomScale="85" zoomScaleNormal="76" zoomScaleSheetLayoutView="85" workbookViewId="0">
      <selection activeCell="F207" sqref="F207:F269"/>
    </sheetView>
  </sheetViews>
  <sheetFormatPr defaultColWidth="8.81640625" defaultRowHeight="15.5"/>
  <cols>
    <col min="1" max="1" width="10.6328125" style="5" bestFit="1" customWidth="1"/>
    <col min="2" max="2" width="69.453125" style="11" customWidth="1"/>
    <col min="3" max="3" width="9.1796875" style="52" customWidth="1"/>
    <col min="4" max="4" width="12.453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0" t="s">
        <v>593</v>
      </c>
      <c r="C6" s="102"/>
      <c r="D6" s="134"/>
      <c r="E6" s="19" t="s">
        <v>8</v>
      </c>
      <c r="F6" s="19" t="s">
        <v>8</v>
      </c>
    </row>
    <row r="7" spans="1:6" s="28" customFormat="1">
      <c r="A7" s="30"/>
      <c r="B7" s="190"/>
      <c r="C7" s="102"/>
      <c r="D7" s="134"/>
      <c r="E7" s="19"/>
      <c r="F7" s="19"/>
    </row>
    <row r="8" spans="1:6" s="28" customFormat="1">
      <c r="A8" s="30"/>
      <c r="B8" s="191" t="s">
        <v>594</v>
      </c>
      <c r="C8" s="97"/>
      <c r="D8" s="2"/>
      <c r="E8" s="15"/>
      <c r="F8" s="15"/>
    </row>
    <row r="9" spans="1:6" s="28" customFormat="1">
      <c r="A9" s="30"/>
      <c r="B9" s="191"/>
      <c r="C9" s="97"/>
      <c r="D9" s="2"/>
      <c r="E9" s="15"/>
      <c r="F9" s="15"/>
    </row>
    <row r="10" spans="1:6" s="28" customFormat="1">
      <c r="A10" s="30"/>
      <c r="B10" s="191" t="s">
        <v>595</v>
      </c>
      <c r="C10" s="97"/>
      <c r="D10" s="2"/>
      <c r="E10" s="15"/>
      <c r="F10" s="15"/>
    </row>
    <row r="11" spans="1:6" s="28" customFormat="1">
      <c r="A11" s="30"/>
      <c r="B11" s="191"/>
      <c r="C11" s="97"/>
      <c r="D11" s="2"/>
      <c r="E11" s="15"/>
      <c r="F11" s="15"/>
    </row>
    <row r="12" spans="1:6" s="28" customFormat="1">
      <c r="A12" s="30"/>
      <c r="B12" s="191" t="s">
        <v>379</v>
      </c>
      <c r="C12" s="97"/>
      <c r="D12" s="2"/>
      <c r="E12" s="15"/>
      <c r="F12" s="15"/>
    </row>
    <row r="13" spans="1:6" s="28" customFormat="1">
      <c r="A13" s="30"/>
      <c r="B13" s="191"/>
      <c r="C13" s="97"/>
      <c r="D13" s="2"/>
      <c r="E13" s="15"/>
      <c r="F13" s="15"/>
    </row>
    <row r="14" spans="1:6" s="28" customFormat="1" ht="15.5" customHeight="1">
      <c r="A14" s="30"/>
      <c r="B14" s="192" t="s">
        <v>380</v>
      </c>
      <c r="C14" s="97"/>
      <c r="D14" s="2"/>
      <c r="E14" s="15"/>
      <c r="F14" s="15"/>
    </row>
    <row r="15" spans="1:6" s="28" customFormat="1" ht="15.5" customHeight="1">
      <c r="A15" s="30"/>
      <c r="B15" s="191"/>
      <c r="C15" s="97"/>
      <c r="D15" s="2"/>
      <c r="E15" s="15"/>
      <c r="F15" s="15"/>
    </row>
    <row r="16" spans="1:6" s="28" customFormat="1" ht="15.5" customHeight="1">
      <c r="A16" s="30"/>
      <c r="B16" s="191" t="s">
        <v>596</v>
      </c>
      <c r="C16" s="97"/>
      <c r="D16" s="2"/>
      <c r="E16" s="15"/>
      <c r="F16" s="15"/>
    </row>
    <row r="17" spans="1:6" s="28" customFormat="1" ht="15.5" customHeight="1">
      <c r="A17" s="30"/>
      <c r="B17" s="191"/>
      <c r="C17" s="97"/>
      <c r="D17" s="2"/>
      <c r="E17" s="15"/>
      <c r="F17" s="15"/>
    </row>
    <row r="18" spans="1:6" s="28" customFormat="1" ht="15.5" customHeight="1">
      <c r="A18" s="30"/>
      <c r="B18" s="191" t="s">
        <v>351</v>
      </c>
      <c r="C18" s="97"/>
      <c r="D18" s="2"/>
      <c r="E18" s="15"/>
      <c r="F18" s="15"/>
    </row>
    <row r="19" spans="1:6" s="28" customFormat="1" ht="15.5" customHeight="1">
      <c r="A19" s="30"/>
      <c r="B19" s="191"/>
      <c r="C19" s="97"/>
      <c r="D19" s="2"/>
      <c r="E19" s="15"/>
      <c r="F19" s="15"/>
    </row>
    <row r="20" spans="1:6" s="28" customFormat="1" ht="43" customHeight="1">
      <c r="A20" s="30"/>
      <c r="B20" s="192" t="s">
        <v>352</v>
      </c>
      <c r="C20" s="97"/>
      <c r="D20" s="2"/>
      <c r="E20" s="15"/>
      <c r="F20" s="15"/>
    </row>
    <row r="21" spans="1:6" s="28" customFormat="1" ht="15.5" customHeight="1">
      <c r="A21" s="30"/>
      <c r="B21" s="191"/>
      <c r="C21" s="97"/>
      <c r="D21" s="2"/>
      <c r="E21" s="15"/>
      <c r="F21" s="15"/>
    </row>
    <row r="22" spans="1:6" s="28" customFormat="1" ht="15.5" customHeight="1">
      <c r="A22" s="30"/>
      <c r="B22" s="191" t="s">
        <v>597</v>
      </c>
      <c r="C22" s="97"/>
      <c r="D22" s="2"/>
      <c r="E22" s="15"/>
      <c r="F22" s="15"/>
    </row>
    <row r="23" spans="1:6" s="28" customFormat="1" ht="15.5" customHeight="1">
      <c r="A23" s="30"/>
      <c r="B23" s="259"/>
      <c r="C23" s="97"/>
      <c r="D23" s="2"/>
      <c r="E23" s="15"/>
      <c r="F23" s="15"/>
    </row>
    <row r="24" spans="1:6" s="28" customFormat="1" ht="44" customHeight="1">
      <c r="A24" s="30"/>
      <c r="B24" s="192" t="s">
        <v>353</v>
      </c>
      <c r="C24" s="105"/>
      <c r="D24" s="2"/>
      <c r="E24" s="15"/>
      <c r="F24" s="15"/>
    </row>
    <row r="25" spans="1:6" s="28" customFormat="1" ht="15.5" customHeight="1">
      <c r="A25" s="30"/>
      <c r="B25" s="192"/>
      <c r="C25" s="97"/>
      <c r="D25" s="2"/>
      <c r="E25" s="15"/>
      <c r="F25" s="15"/>
    </row>
    <row r="26" spans="1:6" s="28" customFormat="1" ht="15.5" customHeight="1">
      <c r="A26" s="30"/>
      <c r="B26" s="192"/>
      <c r="C26" s="97"/>
      <c r="D26" s="2"/>
      <c r="E26" s="15"/>
      <c r="F26" s="15"/>
    </row>
    <row r="27" spans="1:6" s="28" customFormat="1" ht="15.5" customHeight="1">
      <c r="A27" s="30"/>
      <c r="B27" s="192"/>
      <c r="C27" s="97"/>
      <c r="D27" s="2"/>
      <c r="E27" s="15"/>
      <c r="F27" s="15"/>
    </row>
    <row r="28" spans="1:6" s="28" customFormat="1" ht="15.5" customHeight="1">
      <c r="A28" s="30"/>
      <c r="B28" s="192"/>
      <c r="C28" s="97"/>
      <c r="D28" s="2"/>
      <c r="E28" s="15"/>
      <c r="F28" s="15"/>
    </row>
    <row r="29" spans="1:6" s="28" customFormat="1" ht="15.5" customHeight="1">
      <c r="A29" s="30"/>
      <c r="B29" s="169"/>
      <c r="C29" s="97"/>
      <c r="D29" s="2"/>
      <c r="E29" s="15"/>
      <c r="F29" s="15"/>
    </row>
    <row r="30" spans="1:6" s="28" customFormat="1" ht="15.5" customHeight="1">
      <c r="A30" s="30"/>
      <c r="B30" s="70"/>
      <c r="C30" s="97"/>
      <c r="D30" s="2"/>
      <c r="E30" s="15"/>
      <c r="F30" s="15"/>
    </row>
    <row r="31" spans="1:6" s="28" customFormat="1" ht="15.5" customHeight="1">
      <c r="A31" s="30"/>
      <c r="B31" s="32"/>
      <c r="C31" s="102"/>
      <c r="D31" s="134"/>
      <c r="E31" s="15"/>
      <c r="F31" s="15"/>
    </row>
    <row r="32" spans="1:6" s="28" customFormat="1" ht="15.5" customHeight="1">
      <c r="A32" s="30"/>
      <c r="B32" s="70"/>
      <c r="C32" s="97"/>
      <c r="D32" s="2"/>
      <c r="E32" s="15"/>
      <c r="F32" s="15"/>
    </row>
    <row r="33" spans="1:6" s="28" customFormat="1" ht="15.5" customHeight="1">
      <c r="A33" s="30"/>
      <c r="B33" s="70"/>
      <c r="C33" s="97"/>
      <c r="D33" s="2"/>
      <c r="E33" s="15"/>
      <c r="F33" s="15"/>
    </row>
    <row r="34" spans="1:6" s="28" customFormat="1" ht="15.5" customHeight="1">
      <c r="A34" s="74"/>
      <c r="B34" s="135"/>
      <c r="C34" s="102"/>
      <c r="D34" s="134"/>
      <c r="E34" s="15"/>
      <c r="F34" s="15"/>
    </row>
    <row r="35" spans="1:6" s="28" customFormat="1" ht="15.5" customHeight="1">
      <c r="A35" s="74"/>
      <c r="B35" s="66"/>
      <c r="C35" s="102"/>
      <c r="D35" s="134"/>
      <c r="E35" s="15"/>
      <c r="F35" s="15"/>
    </row>
    <row r="36" spans="1:6" s="28" customFormat="1">
      <c r="A36" s="68"/>
      <c r="B36" s="31"/>
      <c r="C36" s="97"/>
      <c r="D36" s="2"/>
      <c r="E36" s="15"/>
      <c r="F36" s="15"/>
    </row>
    <row r="37" spans="1:6" s="28" customFormat="1">
      <c r="A37" s="68"/>
      <c r="B37" s="31"/>
      <c r="C37" s="97"/>
      <c r="D37" s="2"/>
      <c r="E37" s="15"/>
      <c r="F37" s="15"/>
    </row>
    <row r="38" spans="1:6" s="28" customFormat="1">
      <c r="A38" s="68"/>
      <c r="B38" s="70"/>
      <c r="C38" s="105"/>
      <c r="D38" s="3"/>
      <c r="E38" s="15"/>
      <c r="F38" s="15"/>
    </row>
    <row r="39" spans="1:6" s="28" customFormat="1">
      <c r="A39" s="68"/>
      <c r="B39" s="31"/>
      <c r="C39" s="105"/>
      <c r="D39" s="3"/>
      <c r="E39" s="15"/>
      <c r="F39" s="15"/>
    </row>
    <row r="40" spans="1:6" s="28" customFormat="1">
      <c r="A40" s="30"/>
      <c r="B40" s="32"/>
      <c r="C40" s="105"/>
      <c r="D40" s="3"/>
      <c r="E40" s="15"/>
      <c r="F40" s="15"/>
    </row>
    <row r="41" spans="1:6" s="28" customFormat="1">
      <c r="A41" s="75"/>
      <c r="B41" s="32"/>
      <c r="C41" s="105"/>
      <c r="D41" s="3"/>
      <c r="E41" s="15"/>
      <c r="F41" s="15"/>
    </row>
    <row r="42" spans="1:6" s="28" customFormat="1" ht="46.5">
      <c r="A42" s="30"/>
      <c r="B42" s="32" t="s">
        <v>598</v>
      </c>
      <c r="C42" s="105"/>
      <c r="D42" s="3"/>
      <c r="E42" s="15"/>
      <c r="F42" s="15"/>
    </row>
    <row r="43" spans="1:6" s="33" customFormat="1">
      <c r="A43" s="275" t="s">
        <v>444</v>
      </c>
      <c r="B43" s="276"/>
      <c r="C43" s="276"/>
      <c r="D43" s="276"/>
      <c r="E43" s="277"/>
      <c r="F43" s="16">
        <f>SUM(F22:F42)</f>
        <v>0</v>
      </c>
    </row>
    <row r="44" spans="1:6" s="33" customFormat="1">
      <c r="A44" s="278" t="s">
        <v>443</v>
      </c>
      <c r="B44" s="279"/>
      <c r="C44" s="279"/>
      <c r="D44" s="279"/>
      <c r="E44" s="280"/>
      <c r="F44" s="17">
        <f>F43</f>
        <v>0</v>
      </c>
    </row>
    <row r="45" spans="1:6" s="86" customFormat="1">
      <c r="A45" s="95"/>
      <c r="B45" s="107"/>
      <c r="C45" s="105"/>
      <c r="D45" s="106"/>
      <c r="E45" s="99"/>
      <c r="F45" s="99"/>
    </row>
    <row r="46" spans="1:6" s="86" customFormat="1" ht="124">
      <c r="A46" s="95"/>
      <c r="B46" s="107" t="s">
        <v>354</v>
      </c>
      <c r="C46" s="105"/>
      <c r="D46" s="106"/>
      <c r="E46" s="99"/>
      <c r="F46" s="99"/>
    </row>
    <row r="47" spans="1:6" s="86" customFormat="1">
      <c r="A47" s="110"/>
      <c r="B47" s="107"/>
      <c r="C47" s="105"/>
      <c r="D47" s="106"/>
      <c r="E47" s="99"/>
      <c r="F47" s="99"/>
    </row>
    <row r="48" spans="1:6" s="86" customFormat="1">
      <c r="A48" s="110"/>
      <c r="B48" s="108" t="s">
        <v>599</v>
      </c>
      <c r="C48" s="105"/>
      <c r="D48" s="106"/>
      <c r="E48" s="99"/>
      <c r="F48" s="99"/>
    </row>
    <row r="49" spans="1:6" s="86" customFormat="1">
      <c r="A49" s="110"/>
      <c r="B49" s="108"/>
      <c r="C49" s="105"/>
      <c r="D49" s="106"/>
      <c r="E49" s="99"/>
      <c r="F49" s="99"/>
    </row>
    <row r="50" spans="1:6" s="86" customFormat="1" ht="62">
      <c r="A50" s="110"/>
      <c r="B50" s="107" t="s">
        <v>600</v>
      </c>
      <c r="C50" s="105"/>
      <c r="D50" s="106"/>
      <c r="E50" s="99"/>
      <c r="F50" s="99"/>
    </row>
    <row r="51" spans="1:6" s="86" customFormat="1">
      <c r="A51" s="110"/>
      <c r="B51" s="107"/>
      <c r="C51" s="105"/>
      <c r="D51" s="106"/>
      <c r="E51" s="99"/>
      <c r="F51" s="99"/>
    </row>
    <row r="52" spans="1:6" s="86" customFormat="1">
      <c r="A52" s="110"/>
      <c r="B52" s="108" t="s">
        <v>601</v>
      </c>
      <c r="C52" s="105"/>
      <c r="D52" s="106"/>
      <c r="E52" s="99"/>
      <c r="F52" s="99"/>
    </row>
    <row r="53" spans="1:6" s="86" customFormat="1">
      <c r="A53" s="110"/>
      <c r="B53" s="108"/>
      <c r="C53" s="105"/>
      <c r="D53" s="106"/>
      <c r="E53" s="99"/>
      <c r="F53" s="99"/>
    </row>
    <row r="54" spans="1:6" s="86" customFormat="1" ht="31">
      <c r="A54" s="110"/>
      <c r="B54" s="107" t="s">
        <v>602</v>
      </c>
      <c r="C54" s="105"/>
      <c r="D54" s="106"/>
      <c r="E54" s="99"/>
      <c r="F54" s="99"/>
    </row>
    <row r="55" spans="1:6" s="86" customFormat="1">
      <c r="A55" s="110"/>
      <c r="B55" s="107"/>
      <c r="C55" s="105"/>
      <c r="D55" s="106"/>
      <c r="E55" s="99"/>
      <c r="F55" s="99"/>
    </row>
    <row r="56" spans="1:6" s="86" customFormat="1">
      <c r="A56" s="110"/>
      <c r="B56" s="107" t="s">
        <v>603</v>
      </c>
      <c r="C56" s="105"/>
      <c r="D56" s="106"/>
      <c r="E56" s="99"/>
      <c r="F56" s="99"/>
    </row>
    <row r="57" spans="1:6" s="86" customFormat="1">
      <c r="A57" s="110"/>
      <c r="B57" s="107"/>
      <c r="C57" s="105"/>
      <c r="D57" s="106"/>
      <c r="E57" s="99"/>
      <c r="F57" s="99"/>
    </row>
    <row r="58" spans="1:6" s="86" customFormat="1" ht="19.5" customHeight="1">
      <c r="A58" s="110"/>
      <c r="B58" s="107" t="s">
        <v>604</v>
      </c>
      <c r="C58" s="105"/>
      <c r="D58" s="106"/>
      <c r="E58" s="99"/>
      <c r="F58" s="99"/>
    </row>
    <row r="59" spans="1:6" s="86" customFormat="1">
      <c r="A59" s="110"/>
      <c r="B59" s="107"/>
      <c r="C59" s="105"/>
      <c r="D59" s="106"/>
      <c r="E59" s="99"/>
      <c r="F59" s="99"/>
    </row>
    <row r="60" spans="1:6" s="86" customFormat="1" ht="31">
      <c r="A60" s="110"/>
      <c r="B60" s="107" t="s">
        <v>605</v>
      </c>
      <c r="C60" s="105"/>
      <c r="D60" s="106"/>
      <c r="E60" s="99"/>
      <c r="F60" s="99"/>
    </row>
    <row r="61" spans="1:6" s="86" customFormat="1">
      <c r="A61" s="110"/>
      <c r="B61" s="107"/>
      <c r="C61" s="105"/>
      <c r="D61" s="106"/>
      <c r="E61" s="99"/>
      <c r="F61" s="99"/>
    </row>
    <row r="62" spans="1:6" s="86" customFormat="1" ht="31">
      <c r="A62" s="110"/>
      <c r="B62" s="107" t="s">
        <v>606</v>
      </c>
      <c r="C62" s="105"/>
      <c r="D62" s="106"/>
      <c r="E62" s="99"/>
      <c r="F62" s="99"/>
    </row>
    <row r="63" spans="1:6" s="86" customFormat="1">
      <c r="A63" s="110"/>
      <c r="B63" s="108"/>
      <c r="C63" s="105"/>
      <c r="D63" s="106"/>
      <c r="E63" s="99"/>
      <c r="F63" s="99"/>
    </row>
    <row r="64" spans="1:6" s="86" customFormat="1" ht="46.5">
      <c r="A64" s="110"/>
      <c r="B64" s="107" t="s">
        <v>607</v>
      </c>
      <c r="C64" s="105"/>
      <c r="D64" s="106"/>
      <c r="E64" s="99"/>
      <c r="F64" s="99"/>
    </row>
    <row r="65" spans="1:6" s="86" customFormat="1">
      <c r="A65" s="110"/>
      <c r="B65" s="107"/>
      <c r="C65" s="105"/>
      <c r="D65" s="106"/>
      <c r="E65" s="99"/>
      <c r="F65" s="99"/>
    </row>
    <row r="66" spans="1:6" s="86" customFormat="1">
      <c r="A66" s="110"/>
      <c r="B66" s="107"/>
      <c r="C66" s="97"/>
      <c r="D66" s="106"/>
      <c r="E66" s="99"/>
      <c r="F66" s="99"/>
    </row>
    <row r="67" spans="1:6" s="86" customFormat="1">
      <c r="A67" s="110"/>
      <c r="B67" s="107"/>
      <c r="C67" s="105"/>
      <c r="D67" s="106"/>
      <c r="E67" s="99"/>
      <c r="F67" s="99"/>
    </row>
    <row r="68" spans="1:6" s="86" customFormat="1">
      <c r="A68" s="110"/>
      <c r="B68" s="107"/>
      <c r="C68" s="105"/>
      <c r="D68" s="106"/>
      <c r="E68" s="99"/>
      <c r="F68" s="99"/>
    </row>
    <row r="69" spans="1:6" s="86" customFormat="1">
      <c r="A69" s="110"/>
      <c r="B69" s="107"/>
      <c r="C69" s="105"/>
      <c r="D69" s="106"/>
      <c r="E69" s="99"/>
      <c r="F69" s="99"/>
    </row>
    <row r="70" spans="1:6" s="86" customFormat="1">
      <c r="A70" s="110"/>
      <c r="B70" s="107"/>
      <c r="C70" s="105"/>
      <c r="D70" s="106"/>
      <c r="E70" s="99"/>
      <c r="F70" s="99"/>
    </row>
    <row r="71" spans="1:6" s="86" customFormat="1">
      <c r="A71" s="104"/>
      <c r="B71" s="108"/>
      <c r="C71" s="105"/>
      <c r="D71" s="106"/>
      <c r="E71" s="99"/>
      <c r="F71" s="99"/>
    </row>
    <row r="72" spans="1:6" s="86" customFormat="1">
      <c r="A72" s="104"/>
      <c r="B72" s="107"/>
      <c r="C72" s="105"/>
      <c r="D72" s="106"/>
      <c r="E72" s="99"/>
      <c r="F72" s="99"/>
    </row>
    <row r="73" spans="1:6" s="86" customFormat="1">
      <c r="A73" s="104"/>
      <c r="B73" s="107"/>
      <c r="C73" s="105"/>
      <c r="D73" s="106"/>
      <c r="E73" s="99"/>
      <c r="F73" s="99"/>
    </row>
    <row r="74" spans="1:6" s="86" customFormat="1">
      <c r="A74" s="104"/>
      <c r="B74" s="107"/>
      <c r="C74" s="105"/>
      <c r="D74" s="106"/>
      <c r="E74" s="99"/>
      <c r="F74" s="99"/>
    </row>
    <row r="75" spans="1:6" s="86" customFormat="1">
      <c r="A75" s="104"/>
      <c r="B75" s="107"/>
      <c r="C75" s="97"/>
      <c r="D75" s="106"/>
      <c r="E75" s="99"/>
      <c r="F75" s="99"/>
    </row>
    <row r="76" spans="1:6" s="86" customFormat="1">
      <c r="A76" s="104"/>
      <c r="B76" s="107"/>
      <c r="C76" s="105"/>
      <c r="D76" s="106"/>
      <c r="E76" s="99"/>
      <c r="F76" s="99"/>
    </row>
    <row r="77" spans="1:6" s="86" customFormat="1">
      <c r="A77" s="104"/>
      <c r="B77" s="107"/>
      <c r="C77" s="97"/>
      <c r="D77" s="106"/>
      <c r="E77" s="99"/>
      <c r="F77" s="99"/>
    </row>
    <row r="78" spans="1:6" s="86" customFormat="1">
      <c r="A78" s="104"/>
      <c r="B78" s="107"/>
      <c r="C78" s="105"/>
      <c r="D78" s="106"/>
      <c r="E78" s="99"/>
      <c r="F78" s="99"/>
    </row>
    <row r="79" spans="1:6" s="86" customFormat="1">
      <c r="A79" s="104"/>
      <c r="B79" s="107"/>
      <c r="C79" s="97"/>
      <c r="D79" s="106"/>
      <c r="E79" s="99"/>
      <c r="F79" s="99"/>
    </row>
    <row r="80" spans="1:6" s="86" customFormat="1">
      <c r="A80" s="104"/>
      <c r="B80" s="108"/>
      <c r="C80" s="97"/>
      <c r="D80" s="106"/>
      <c r="E80" s="99"/>
      <c r="F80" s="99"/>
    </row>
    <row r="81" spans="1:6" s="86" customFormat="1">
      <c r="A81" s="104"/>
      <c r="B81" s="107"/>
      <c r="C81" s="97"/>
      <c r="D81" s="106"/>
      <c r="E81" s="99"/>
      <c r="F81" s="99"/>
    </row>
    <row r="82" spans="1:6" s="28" customFormat="1">
      <c r="A82" s="72"/>
      <c r="B82" s="32"/>
      <c r="C82" s="105"/>
      <c r="D82" s="3"/>
      <c r="E82" s="15"/>
      <c r="F82" s="15"/>
    </row>
    <row r="83" spans="1:6" s="28" customFormat="1">
      <c r="A83" s="72"/>
      <c r="B83" s="32"/>
      <c r="C83" s="97"/>
      <c r="D83" s="3"/>
      <c r="E83" s="15"/>
      <c r="F83" s="15"/>
    </row>
    <row r="84" spans="1:6" s="28" customFormat="1">
      <c r="A84" s="78"/>
      <c r="B84" s="32"/>
      <c r="C84" s="97"/>
      <c r="D84" s="3"/>
      <c r="E84" s="15"/>
      <c r="F84" s="15"/>
    </row>
    <row r="85" spans="1:6" s="28" customFormat="1">
      <c r="A85" s="78"/>
      <c r="B85" s="70"/>
      <c r="C85" s="105"/>
      <c r="D85" s="2"/>
      <c r="E85" s="15"/>
      <c r="F85" s="15"/>
    </row>
    <row r="86" spans="1:6" s="28" customFormat="1">
      <c r="A86" s="78"/>
      <c r="B86" s="32"/>
      <c r="C86" s="105"/>
      <c r="D86" s="2"/>
      <c r="E86" s="15"/>
      <c r="F86" s="15"/>
    </row>
    <row r="87" spans="1:6" s="28" customFormat="1">
      <c r="A87" s="78"/>
      <c r="B87" s="70"/>
      <c r="C87" s="105"/>
      <c r="D87" s="2"/>
      <c r="E87" s="15"/>
      <c r="F87" s="15"/>
    </row>
    <row r="88" spans="1:6" s="28" customFormat="1">
      <c r="A88" s="78"/>
      <c r="B88" s="70"/>
      <c r="C88" s="105"/>
      <c r="D88" s="2"/>
      <c r="E88" s="15"/>
      <c r="F88" s="15"/>
    </row>
    <row r="89" spans="1:6" s="28" customFormat="1">
      <c r="A89" s="78"/>
      <c r="B89" s="32"/>
      <c r="C89" s="97"/>
      <c r="D89" s="3"/>
      <c r="E89" s="15"/>
      <c r="F89" s="15"/>
    </row>
    <row r="90" spans="1:6" s="28" customFormat="1">
      <c r="A90" s="139"/>
      <c r="B90" s="32"/>
      <c r="C90" s="97"/>
      <c r="D90" s="3"/>
      <c r="E90" s="15"/>
      <c r="F90" s="15"/>
    </row>
    <row r="91" spans="1:6" s="28" customFormat="1">
      <c r="A91" s="139"/>
      <c r="B91" s="32"/>
      <c r="C91" s="97"/>
      <c r="D91" s="3"/>
      <c r="E91" s="15"/>
      <c r="F91" s="15"/>
    </row>
    <row r="92" spans="1:6" s="28" customFormat="1">
      <c r="A92" s="139"/>
      <c r="B92" s="32"/>
      <c r="C92" s="97"/>
      <c r="D92" s="3"/>
      <c r="E92" s="15"/>
      <c r="F92" s="15"/>
    </row>
    <row r="93" spans="1:6" s="28" customFormat="1">
      <c r="A93" s="30"/>
      <c r="B93" s="32"/>
      <c r="C93" s="97"/>
      <c r="D93" s="3"/>
      <c r="E93" s="15"/>
      <c r="F93" s="15"/>
    </row>
    <row r="94" spans="1:6" s="28" customFormat="1">
      <c r="A94" s="30"/>
      <c r="B94" s="32"/>
      <c r="C94" s="97"/>
      <c r="D94" s="3"/>
      <c r="E94" s="15"/>
      <c r="F94" s="15"/>
    </row>
    <row r="95" spans="1:6" s="28" customFormat="1">
      <c r="A95" s="30"/>
      <c r="B95" s="32"/>
      <c r="C95" s="97"/>
      <c r="D95" s="3"/>
      <c r="E95" s="15"/>
      <c r="F95" s="15"/>
    </row>
    <row r="96" spans="1:6" s="28" customFormat="1">
      <c r="A96" s="30"/>
      <c r="B96" s="32"/>
      <c r="C96" s="105"/>
      <c r="D96" s="3"/>
      <c r="E96" s="15"/>
      <c r="F96" s="15"/>
    </row>
    <row r="97" spans="1:6" s="33" customFormat="1">
      <c r="A97" s="275" t="s">
        <v>444</v>
      </c>
      <c r="B97" s="276"/>
      <c r="C97" s="276"/>
      <c r="D97" s="276"/>
      <c r="E97" s="277"/>
      <c r="F97" s="16">
        <f>SUM(F67:F96)</f>
        <v>0</v>
      </c>
    </row>
    <row r="98" spans="1:6" s="33" customFormat="1">
      <c r="A98" s="278" t="s">
        <v>443</v>
      </c>
      <c r="B98" s="279"/>
      <c r="C98" s="279"/>
      <c r="D98" s="279"/>
      <c r="E98" s="280"/>
      <c r="F98" s="17">
        <f>F97</f>
        <v>0</v>
      </c>
    </row>
    <row r="99" spans="1:6" s="86" customFormat="1">
      <c r="A99" s="95"/>
      <c r="B99" s="107"/>
      <c r="C99" s="105"/>
      <c r="D99" s="106"/>
      <c r="E99" s="99"/>
      <c r="F99" s="99"/>
    </row>
    <row r="100" spans="1:6" s="86" customFormat="1" ht="68" customHeight="1">
      <c r="A100" s="95"/>
      <c r="B100" s="107" t="s">
        <v>608</v>
      </c>
      <c r="C100" s="105"/>
      <c r="D100" s="106"/>
      <c r="E100" s="99"/>
      <c r="F100" s="99"/>
    </row>
    <row r="101" spans="1:6" s="86" customFormat="1" ht="68" customHeight="1">
      <c r="A101" s="110"/>
      <c r="B101" s="107"/>
      <c r="C101" s="105"/>
      <c r="D101" s="106"/>
      <c r="E101" s="99"/>
      <c r="F101" s="99"/>
    </row>
    <row r="102" spans="1:6" s="86" customFormat="1">
      <c r="A102" s="110"/>
      <c r="B102" s="108" t="s">
        <v>609</v>
      </c>
      <c r="C102" s="105"/>
      <c r="D102" s="106"/>
      <c r="E102" s="99"/>
      <c r="F102" s="99"/>
    </row>
    <row r="103" spans="1:6" s="86" customFormat="1">
      <c r="A103" s="110"/>
      <c r="B103" s="107"/>
      <c r="C103" s="105"/>
      <c r="D103" s="106"/>
      <c r="E103" s="99"/>
      <c r="F103" s="99"/>
    </row>
    <row r="104" spans="1:6" s="86" customFormat="1" ht="46.5">
      <c r="A104" s="110"/>
      <c r="B104" s="96" t="s">
        <v>610</v>
      </c>
      <c r="C104" s="105"/>
      <c r="D104" s="106"/>
      <c r="E104" s="99"/>
      <c r="F104" s="99"/>
    </row>
    <row r="105" spans="1:6" s="86" customFormat="1">
      <c r="A105" s="110"/>
      <c r="B105" s="108"/>
      <c r="C105" s="105"/>
      <c r="D105" s="106"/>
      <c r="E105" s="99"/>
      <c r="F105" s="99"/>
    </row>
    <row r="106" spans="1:6" s="86" customFormat="1">
      <c r="A106" s="110"/>
      <c r="B106" s="107" t="s">
        <v>611</v>
      </c>
      <c r="C106" s="105"/>
      <c r="D106" s="106"/>
      <c r="E106" s="99"/>
      <c r="F106" s="99"/>
    </row>
    <row r="107" spans="1:6" s="86" customFormat="1">
      <c r="A107" s="110"/>
      <c r="B107" s="108"/>
      <c r="C107" s="105"/>
      <c r="D107" s="106"/>
      <c r="E107" s="99"/>
      <c r="F107" s="99"/>
    </row>
    <row r="108" spans="1:6" s="86" customFormat="1" ht="31">
      <c r="A108" s="110"/>
      <c r="B108" s="107" t="s">
        <v>612</v>
      </c>
      <c r="C108" s="105"/>
      <c r="D108" s="106"/>
      <c r="E108" s="99"/>
      <c r="F108" s="99"/>
    </row>
    <row r="109" spans="1:6" s="86" customFormat="1">
      <c r="A109" s="110"/>
      <c r="B109" s="107"/>
      <c r="C109" s="105"/>
      <c r="D109" s="106"/>
      <c r="E109" s="99"/>
      <c r="F109" s="99"/>
    </row>
    <row r="110" spans="1:6" s="86" customFormat="1">
      <c r="A110" s="110"/>
      <c r="B110" s="108" t="s">
        <v>613</v>
      </c>
      <c r="C110" s="105"/>
      <c r="D110" s="106"/>
      <c r="E110" s="99"/>
      <c r="F110" s="99"/>
    </row>
    <row r="111" spans="1:6" s="86" customFormat="1">
      <c r="A111" s="110"/>
      <c r="B111" s="107"/>
      <c r="C111" s="105"/>
      <c r="D111" s="106"/>
      <c r="E111" s="99"/>
      <c r="F111" s="99"/>
    </row>
    <row r="112" spans="1:6" s="86" customFormat="1" ht="46.5">
      <c r="A112" s="110"/>
      <c r="B112" s="107" t="s">
        <v>355</v>
      </c>
      <c r="C112" s="105"/>
      <c r="D112" s="106"/>
      <c r="E112" s="99"/>
      <c r="F112" s="99"/>
    </row>
    <row r="113" spans="1:6" s="86" customFormat="1">
      <c r="A113" s="110"/>
      <c r="B113" s="108"/>
      <c r="C113" s="105"/>
      <c r="D113" s="106"/>
      <c r="E113" s="99"/>
      <c r="F113" s="99"/>
    </row>
    <row r="114" spans="1:6" s="86" customFormat="1" ht="31">
      <c r="A114" s="110"/>
      <c r="B114" s="107" t="s">
        <v>356</v>
      </c>
      <c r="C114" s="105"/>
      <c r="D114" s="106"/>
      <c r="E114" s="99"/>
      <c r="F114" s="99"/>
    </row>
    <row r="115" spans="1:6" s="86" customFormat="1">
      <c r="A115" s="110"/>
      <c r="B115" s="108"/>
      <c r="C115" s="105"/>
      <c r="D115" s="106"/>
      <c r="E115" s="99"/>
      <c r="F115" s="99"/>
    </row>
    <row r="116" spans="1:6" s="86" customFormat="1">
      <c r="A116" s="110"/>
      <c r="B116" s="108" t="s">
        <v>614</v>
      </c>
      <c r="C116" s="105"/>
      <c r="D116" s="106"/>
      <c r="E116" s="99"/>
      <c r="F116" s="99"/>
    </row>
    <row r="117" spans="1:6" s="86" customFormat="1">
      <c r="A117" s="110"/>
      <c r="B117" s="107"/>
      <c r="C117" s="105"/>
      <c r="D117" s="106"/>
      <c r="E117" s="99"/>
      <c r="F117" s="99"/>
    </row>
    <row r="118" spans="1:6" s="86" customFormat="1">
      <c r="A118" s="110"/>
      <c r="B118" s="107" t="s">
        <v>489</v>
      </c>
      <c r="C118" s="105"/>
      <c r="D118" s="106"/>
      <c r="E118" s="99"/>
      <c r="F118" s="99"/>
    </row>
    <row r="119" spans="1:6" s="86" customFormat="1">
      <c r="A119" s="110"/>
      <c r="B119" s="107"/>
      <c r="C119" s="105"/>
      <c r="D119" s="106"/>
      <c r="E119" s="99"/>
      <c r="F119" s="99"/>
    </row>
    <row r="120" spans="1:6" s="42" customFormat="1" ht="31">
      <c r="A120" s="110">
        <v>1</v>
      </c>
      <c r="B120" s="107" t="s">
        <v>615</v>
      </c>
      <c r="C120" s="105" t="s">
        <v>225</v>
      </c>
      <c r="D120" s="106">
        <v>400</v>
      </c>
      <c r="E120" s="44"/>
      <c r="F120" s="99">
        <f>D120*E120</f>
        <v>0</v>
      </c>
    </row>
    <row r="121" spans="1:6" s="42" customFormat="1">
      <c r="A121" s="110"/>
      <c r="B121" s="107"/>
      <c r="C121" s="105"/>
      <c r="D121" s="106"/>
      <c r="E121" s="44"/>
      <c r="F121" s="99"/>
    </row>
    <row r="122" spans="1:6" s="42" customFormat="1" ht="19.5" customHeight="1">
      <c r="A122" s="110">
        <v>2</v>
      </c>
      <c r="B122" s="107" t="s">
        <v>617</v>
      </c>
      <c r="C122" s="105" t="s">
        <v>225</v>
      </c>
      <c r="D122" s="106">
        <v>400</v>
      </c>
      <c r="E122" s="44"/>
      <c r="F122" s="99">
        <f>D122*E122</f>
        <v>0</v>
      </c>
    </row>
    <row r="123" spans="1:6" s="86" customFormat="1">
      <c r="A123" s="110"/>
      <c r="B123" s="107" t="s">
        <v>616</v>
      </c>
      <c r="C123" s="105"/>
      <c r="D123" s="106"/>
      <c r="E123" s="99"/>
      <c r="F123" s="99"/>
    </row>
    <row r="124" spans="1:6" s="86" customFormat="1">
      <c r="A124" s="110"/>
      <c r="B124" s="107"/>
      <c r="C124" s="105"/>
      <c r="D124" s="106"/>
      <c r="E124" s="99"/>
      <c r="F124" s="99"/>
    </row>
    <row r="125" spans="1:6" s="86" customFormat="1">
      <c r="A125" s="110"/>
      <c r="B125" s="107"/>
      <c r="C125" s="105"/>
      <c r="D125" s="106"/>
      <c r="E125" s="99"/>
      <c r="F125" s="99"/>
    </row>
    <row r="126" spans="1:6" s="86" customFormat="1">
      <c r="A126" s="110"/>
      <c r="B126" s="107"/>
      <c r="C126" s="105"/>
      <c r="D126" s="106"/>
      <c r="E126" s="99"/>
      <c r="F126" s="99"/>
    </row>
    <row r="127" spans="1:6" s="86" customFormat="1">
      <c r="A127" s="110"/>
      <c r="B127" s="108"/>
      <c r="C127" s="105"/>
      <c r="D127" s="106"/>
      <c r="E127" s="99"/>
      <c r="F127" s="99"/>
    </row>
    <row r="128" spans="1:6" s="86" customFormat="1">
      <c r="A128" s="110"/>
      <c r="B128" s="107"/>
      <c r="C128" s="105"/>
      <c r="D128" s="106"/>
      <c r="E128" s="99"/>
      <c r="F128" s="99"/>
    </row>
    <row r="129" spans="1:6" s="86" customFormat="1">
      <c r="A129" s="110"/>
      <c r="B129" s="107"/>
      <c r="C129" s="105"/>
      <c r="D129" s="106"/>
      <c r="E129" s="99"/>
      <c r="F129" s="99"/>
    </row>
    <row r="130" spans="1:6" s="86" customFormat="1">
      <c r="A130" s="110"/>
      <c r="B130" s="107"/>
      <c r="C130" s="97"/>
      <c r="D130" s="106"/>
      <c r="E130" s="99"/>
      <c r="F130" s="99"/>
    </row>
    <row r="131" spans="1:6" s="86" customFormat="1">
      <c r="A131" s="110"/>
      <c r="B131" s="107"/>
      <c r="C131" s="105"/>
      <c r="D131" s="106"/>
      <c r="E131" s="99"/>
      <c r="F131" s="99"/>
    </row>
    <row r="132" spans="1:6" s="86" customFormat="1">
      <c r="A132" s="110"/>
      <c r="B132" s="107"/>
      <c r="C132" s="105"/>
      <c r="D132" s="106"/>
      <c r="E132" s="99"/>
      <c r="F132" s="99"/>
    </row>
    <row r="133" spans="1:6" s="86" customFormat="1">
      <c r="A133" s="110"/>
      <c r="B133" s="107"/>
      <c r="C133" s="105"/>
      <c r="D133" s="106"/>
      <c r="E133" s="99"/>
      <c r="F133" s="99"/>
    </row>
    <row r="134" spans="1:6" s="86" customFormat="1">
      <c r="A134" s="110"/>
      <c r="B134" s="107"/>
      <c r="C134" s="105"/>
      <c r="D134" s="106"/>
      <c r="E134" s="99"/>
      <c r="F134" s="99"/>
    </row>
    <row r="135" spans="1:6" s="86" customFormat="1">
      <c r="A135" s="104"/>
      <c r="B135" s="108"/>
      <c r="C135" s="105"/>
      <c r="D135" s="106"/>
      <c r="E135" s="99"/>
      <c r="F135" s="99"/>
    </row>
    <row r="136" spans="1:6" s="86" customFormat="1">
      <c r="A136" s="104"/>
      <c r="B136" s="107"/>
      <c r="C136" s="105"/>
      <c r="D136" s="106"/>
      <c r="E136" s="99"/>
      <c r="F136" s="99"/>
    </row>
    <row r="137" spans="1:6" s="86" customFormat="1">
      <c r="A137" s="104"/>
      <c r="B137" s="107"/>
      <c r="C137" s="105"/>
      <c r="D137" s="106"/>
      <c r="E137" s="99"/>
      <c r="F137" s="99"/>
    </row>
    <row r="138" spans="1:6" s="86" customFormat="1">
      <c r="A138" s="104"/>
      <c r="B138" s="107"/>
      <c r="C138" s="105"/>
      <c r="D138" s="106"/>
      <c r="E138" s="99"/>
      <c r="F138" s="99"/>
    </row>
    <row r="139" spans="1:6" s="86" customFormat="1">
      <c r="A139" s="104"/>
      <c r="B139" s="107"/>
      <c r="C139" s="97"/>
      <c r="D139" s="106"/>
      <c r="E139" s="99"/>
      <c r="F139" s="99"/>
    </row>
    <row r="140" spans="1:6" s="86" customFormat="1">
      <c r="A140" s="104"/>
      <c r="B140" s="107"/>
      <c r="C140" s="105"/>
      <c r="D140" s="106"/>
      <c r="E140" s="99"/>
      <c r="F140" s="99"/>
    </row>
    <row r="141" spans="1:6" s="86" customFormat="1">
      <c r="A141" s="104"/>
      <c r="B141" s="107"/>
      <c r="C141" s="97"/>
      <c r="D141" s="106"/>
      <c r="E141" s="99"/>
      <c r="F141" s="99"/>
    </row>
    <row r="142" spans="1:6" s="86" customFormat="1">
      <c r="A142" s="104"/>
      <c r="B142" s="107"/>
      <c r="C142" s="105"/>
      <c r="D142" s="106"/>
      <c r="E142" s="99"/>
      <c r="F142" s="99"/>
    </row>
    <row r="143" spans="1:6" s="86" customFormat="1">
      <c r="A143" s="104"/>
      <c r="B143" s="107"/>
      <c r="C143" s="97"/>
      <c r="D143" s="106"/>
      <c r="E143" s="99"/>
      <c r="F143" s="99"/>
    </row>
    <row r="144" spans="1:6" s="86" customFormat="1">
      <c r="A144" s="104"/>
      <c r="B144" s="108"/>
      <c r="C144" s="97"/>
      <c r="D144" s="106"/>
      <c r="E144" s="99"/>
      <c r="F144" s="99"/>
    </row>
    <row r="145" spans="1:6" s="86" customFormat="1">
      <c r="A145" s="104"/>
      <c r="B145" s="107"/>
      <c r="C145" s="97"/>
      <c r="D145" s="106"/>
      <c r="E145" s="99"/>
      <c r="F145" s="99"/>
    </row>
    <row r="146" spans="1:6" s="28" customFormat="1">
      <c r="A146" s="72"/>
      <c r="B146" s="32"/>
      <c r="C146" s="105"/>
      <c r="D146" s="3"/>
      <c r="E146" s="15"/>
      <c r="F146" s="15"/>
    </row>
    <row r="147" spans="1:6" s="28" customFormat="1">
      <c r="A147" s="72"/>
      <c r="B147" s="32"/>
      <c r="C147" s="97"/>
      <c r="D147" s="3"/>
      <c r="E147" s="15"/>
      <c r="F147" s="15"/>
    </row>
    <row r="148" spans="1:6" s="28" customFormat="1">
      <c r="A148" s="78"/>
      <c r="B148" s="32"/>
      <c r="C148" s="97"/>
      <c r="D148" s="3"/>
      <c r="E148" s="15"/>
      <c r="F148" s="15"/>
    </row>
    <row r="149" spans="1:6" s="28" customFormat="1">
      <c r="A149" s="78"/>
      <c r="B149" s="70"/>
      <c r="C149" s="105"/>
      <c r="D149" s="2"/>
      <c r="E149" s="15"/>
      <c r="F149" s="15"/>
    </row>
    <row r="150" spans="1:6" s="28" customFormat="1">
      <c r="A150" s="78"/>
      <c r="B150" s="32"/>
      <c r="C150" s="105"/>
      <c r="D150" s="2"/>
      <c r="E150" s="15"/>
      <c r="F150" s="15"/>
    </row>
    <row r="151" spans="1:6" s="28" customFormat="1">
      <c r="A151" s="78"/>
      <c r="B151" s="70"/>
      <c r="C151" s="105"/>
      <c r="D151" s="2"/>
      <c r="E151" s="15"/>
      <c r="F151" s="15"/>
    </row>
    <row r="152" spans="1:6" s="33" customFormat="1">
      <c r="A152" s="338" t="s">
        <v>444</v>
      </c>
      <c r="B152" s="339"/>
      <c r="C152" s="339"/>
      <c r="D152" s="339"/>
      <c r="E152" s="340"/>
      <c r="F152" s="170">
        <f>SUM(F113:F151)</f>
        <v>0</v>
      </c>
    </row>
    <row r="153" spans="1:6" s="33" customFormat="1">
      <c r="A153" s="305" t="s">
        <v>443</v>
      </c>
      <c r="B153" s="306"/>
      <c r="C153" s="306"/>
      <c r="D153" s="306"/>
      <c r="E153" s="307"/>
      <c r="F153" s="137">
        <f>F152</f>
        <v>0</v>
      </c>
    </row>
    <row r="154" spans="1:6" s="86" customFormat="1">
      <c r="A154" s="95"/>
      <c r="B154" s="107"/>
      <c r="C154" s="105"/>
      <c r="D154" s="106"/>
      <c r="E154" s="99"/>
      <c r="F154" s="99"/>
    </row>
    <row r="155" spans="1:6" s="86" customFormat="1">
      <c r="A155" s="95"/>
      <c r="B155" s="108" t="s">
        <v>618</v>
      </c>
      <c r="C155" s="105"/>
      <c r="D155" s="106"/>
      <c r="E155" s="99"/>
      <c r="F155" s="99"/>
    </row>
    <row r="156" spans="1:6" s="86" customFormat="1">
      <c r="A156" s="110"/>
      <c r="B156" s="107"/>
      <c r="C156" s="105"/>
      <c r="D156" s="106"/>
      <c r="E156" s="99"/>
      <c r="F156" s="99"/>
    </row>
    <row r="157" spans="1:6" s="42" customFormat="1">
      <c r="A157" s="110">
        <v>3</v>
      </c>
      <c r="B157" s="107" t="s">
        <v>626</v>
      </c>
      <c r="C157" s="105" t="s">
        <v>195</v>
      </c>
      <c r="D157" s="106">
        <v>214</v>
      </c>
      <c r="E157" s="44"/>
      <c r="F157" s="99">
        <f>D157*E157</f>
        <v>0</v>
      </c>
    </row>
    <row r="158" spans="1:6" s="42" customFormat="1">
      <c r="A158" s="110"/>
      <c r="B158" s="107"/>
      <c r="C158" s="105"/>
      <c r="D158" s="106"/>
      <c r="E158" s="44"/>
      <c r="F158" s="99"/>
    </row>
    <row r="159" spans="1:6" s="42" customFormat="1">
      <c r="A159" s="110"/>
      <c r="B159" s="108" t="s">
        <v>619</v>
      </c>
      <c r="C159" s="105"/>
      <c r="D159" s="106"/>
      <c r="E159" s="44"/>
      <c r="F159" s="99"/>
    </row>
    <row r="160" spans="1:6" s="42" customFormat="1">
      <c r="A160" s="110"/>
      <c r="B160" s="107"/>
      <c r="C160" s="105"/>
      <c r="D160" s="106"/>
      <c r="E160" s="44"/>
      <c r="F160" s="99"/>
    </row>
    <row r="161" spans="1:6" s="42" customFormat="1">
      <c r="A161" s="110">
        <v>4</v>
      </c>
      <c r="B161" s="107" t="s">
        <v>627</v>
      </c>
      <c r="C161" s="105" t="s">
        <v>195</v>
      </c>
      <c r="D161" s="106">
        <v>21</v>
      </c>
      <c r="E161" s="44"/>
      <c r="F161" s="99">
        <f>D161*E161</f>
        <v>0</v>
      </c>
    </row>
    <row r="162" spans="1:6" s="42" customFormat="1">
      <c r="A162" s="110"/>
      <c r="B162" s="107"/>
      <c r="C162" s="105"/>
      <c r="D162" s="106"/>
      <c r="E162" s="44"/>
      <c r="F162" s="99"/>
    </row>
    <row r="163" spans="1:6" s="42" customFormat="1">
      <c r="A163" s="110"/>
      <c r="B163" s="96" t="s">
        <v>628</v>
      </c>
      <c r="C163" s="105"/>
      <c r="D163" s="106"/>
      <c r="E163" s="44"/>
      <c r="F163" s="99"/>
    </row>
    <row r="164" spans="1:6" s="42" customFormat="1">
      <c r="A164" s="110">
        <v>5</v>
      </c>
      <c r="B164" s="69" t="s">
        <v>1138</v>
      </c>
      <c r="C164" s="105" t="s">
        <v>195</v>
      </c>
      <c r="D164" s="106">
        <v>11</v>
      </c>
      <c r="E164" s="44"/>
      <c r="F164" s="99">
        <f>D164*E164</f>
        <v>0</v>
      </c>
    </row>
    <row r="165" spans="1:6" s="42" customFormat="1">
      <c r="A165" s="110"/>
      <c r="B165" s="69"/>
      <c r="C165" s="105"/>
      <c r="D165" s="106"/>
      <c r="E165" s="44"/>
      <c r="F165" s="99"/>
    </row>
    <row r="166" spans="1:6" s="42" customFormat="1">
      <c r="A166" s="110">
        <v>6</v>
      </c>
      <c r="B166" s="69" t="s">
        <v>1139</v>
      </c>
      <c r="C166" s="105" t="s">
        <v>195</v>
      </c>
      <c r="D166" s="106">
        <v>28</v>
      </c>
      <c r="E166" s="44"/>
      <c r="F166" s="99">
        <f>D166*E166</f>
        <v>0</v>
      </c>
    </row>
    <row r="167" spans="1:6" s="42" customFormat="1">
      <c r="A167" s="110"/>
      <c r="B167" s="69"/>
      <c r="C167" s="105"/>
      <c r="D167" s="106"/>
      <c r="E167" s="44"/>
      <c r="F167" s="99"/>
    </row>
    <row r="168" spans="1:6" s="42" customFormat="1">
      <c r="A168" s="110">
        <v>7</v>
      </c>
      <c r="B168" s="69" t="s">
        <v>1140</v>
      </c>
      <c r="C168" s="105" t="s">
        <v>195</v>
      </c>
      <c r="D168" s="106">
        <v>30</v>
      </c>
      <c r="E168" s="44"/>
      <c r="F168" s="99">
        <f>D168*E168</f>
        <v>0</v>
      </c>
    </row>
    <row r="169" spans="1:6" s="42" customFormat="1">
      <c r="A169" s="110"/>
      <c r="B169" s="107"/>
      <c r="C169" s="105"/>
      <c r="D169" s="106"/>
      <c r="E169" s="44"/>
      <c r="F169" s="99"/>
    </row>
    <row r="170" spans="1:6" s="42" customFormat="1">
      <c r="A170" s="110"/>
      <c r="B170" s="107"/>
      <c r="C170" s="105"/>
      <c r="D170" s="106"/>
      <c r="E170" s="44"/>
      <c r="F170" s="99"/>
    </row>
    <row r="171" spans="1:6" s="42" customFormat="1">
      <c r="A171" s="110"/>
      <c r="B171" s="108" t="s">
        <v>620</v>
      </c>
      <c r="C171" s="105"/>
      <c r="D171" s="106"/>
      <c r="E171" s="44"/>
      <c r="F171" s="99"/>
    </row>
    <row r="172" spans="1:6" s="42" customFormat="1">
      <c r="A172" s="110"/>
      <c r="B172" s="107"/>
      <c r="C172" s="105"/>
      <c r="D172" s="106"/>
      <c r="E172" s="44"/>
      <c r="F172" s="99"/>
    </row>
    <row r="173" spans="1:6" s="42" customFormat="1" ht="31">
      <c r="A173" s="110">
        <v>6</v>
      </c>
      <c r="B173" s="107" t="s">
        <v>629</v>
      </c>
      <c r="C173" s="105" t="s">
        <v>195</v>
      </c>
      <c r="D173" s="106">
        <v>214</v>
      </c>
      <c r="E173" s="44"/>
      <c r="F173" s="99">
        <f>D173*E173</f>
        <v>0</v>
      </c>
    </row>
    <row r="174" spans="1:6" s="42" customFormat="1">
      <c r="A174" s="110"/>
      <c r="B174" s="107"/>
      <c r="C174" s="105"/>
      <c r="D174" s="106"/>
      <c r="E174" s="44"/>
      <c r="F174" s="99"/>
    </row>
    <row r="175" spans="1:6" s="42" customFormat="1">
      <c r="A175" s="110"/>
      <c r="B175" s="108" t="s">
        <v>621</v>
      </c>
      <c r="C175" s="105"/>
      <c r="D175" s="106"/>
      <c r="E175" s="44"/>
      <c r="F175" s="99"/>
    </row>
    <row r="176" spans="1:6" s="42" customFormat="1">
      <c r="A176" s="110"/>
      <c r="B176" s="107"/>
      <c r="C176" s="105"/>
      <c r="D176" s="106"/>
      <c r="E176" s="44"/>
      <c r="F176" s="99"/>
    </row>
    <row r="177" spans="1:6" s="42" customFormat="1" ht="46.5">
      <c r="A177" s="110">
        <v>7</v>
      </c>
      <c r="B177" s="107" t="s">
        <v>630</v>
      </c>
      <c r="C177" s="105" t="s">
        <v>225</v>
      </c>
      <c r="D177" s="106">
        <v>356</v>
      </c>
      <c r="E177" s="44"/>
      <c r="F177" s="99">
        <f>D177*E177</f>
        <v>0</v>
      </c>
    </row>
    <row r="178" spans="1:6" s="42" customFormat="1">
      <c r="A178" s="110"/>
      <c r="B178" s="107"/>
      <c r="C178" s="105"/>
      <c r="D178" s="106"/>
      <c r="E178" s="44"/>
      <c r="F178" s="99"/>
    </row>
    <row r="179" spans="1:6" s="42" customFormat="1">
      <c r="A179" s="110"/>
      <c r="B179" s="108" t="s">
        <v>622</v>
      </c>
      <c r="C179" s="105"/>
      <c r="D179" s="106"/>
      <c r="E179" s="44"/>
      <c r="F179" s="99"/>
    </row>
    <row r="180" spans="1:6" s="42" customFormat="1">
      <c r="A180" s="110"/>
      <c r="B180" s="107"/>
      <c r="C180" s="105"/>
      <c r="D180" s="106"/>
      <c r="E180" s="44"/>
      <c r="F180" s="99"/>
    </row>
    <row r="181" spans="1:6" s="42" customFormat="1" ht="31">
      <c r="A181" s="110"/>
      <c r="B181" s="108" t="s">
        <v>623</v>
      </c>
      <c r="C181" s="105"/>
      <c r="D181" s="106"/>
      <c r="E181" s="44"/>
      <c r="F181" s="99"/>
    </row>
    <row r="182" spans="1:6" s="42" customFormat="1">
      <c r="A182" s="110"/>
      <c r="B182" s="107"/>
      <c r="C182" s="105"/>
      <c r="D182" s="106"/>
      <c r="E182" s="44"/>
      <c r="F182" s="99"/>
    </row>
    <row r="183" spans="1:6" s="42" customFormat="1" ht="31">
      <c r="A183" s="110">
        <v>8</v>
      </c>
      <c r="B183" s="107" t="s">
        <v>631</v>
      </c>
      <c r="C183" s="105" t="s">
        <v>195</v>
      </c>
      <c r="D183" s="106">
        <v>214</v>
      </c>
      <c r="E183" s="44"/>
      <c r="F183" s="99">
        <f>D183*E183</f>
        <v>0</v>
      </c>
    </row>
    <row r="184" spans="1:6" s="42" customFormat="1">
      <c r="A184" s="110"/>
      <c r="B184" s="107"/>
      <c r="C184" s="105"/>
      <c r="D184" s="106"/>
      <c r="E184" s="44"/>
      <c r="F184" s="99"/>
    </row>
    <row r="185" spans="1:6" s="42" customFormat="1">
      <c r="A185" s="110"/>
      <c r="B185" s="108" t="s">
        <v>624</v>
      </c>
      <c r="C185" s="105"/>
      <c r="D185" s="106"/>
      <c r="E185" s="44"/>
      <c r="F185" s="99"/>
    </row>
    <row r="186" spans="1:6" s="42" customFormat="1">
      <c r="A186" s="110"/>
      <c r="B186" s="107"/>
      <c r="C186" s="105"/>
      <c r="D186" s="106"/>
      <c r="E186" s="44"/>
      <c r="F186" s="99"/>
    </row>
    <row r="187" spans="1:6" s="42" customFormat="1">
      <c r="A187" s="110">
        <v>9</v>
      </c>
      <c r="B187" s="107" t="s">
        <v>625</v>
      </c>
      <c r="C187" s="105" t="s">
        <v>205</v>
      </c>
      <c r="D187" s="106">
        <v>10</v>
      </c>
      <c r="E187" s="44"/>
      <c r="F187" s="99">
        <f>D187*E187</f>
        <v>0</v>
      </c>
    </row>
    <row r="188" spans="1:6" s="42" customFormat="1">
      <c r="A188" s="110"/>
      <c r="B188" s="107"/>
      <c r="C188" s="105"/>
      <c r="D188" s="106"/>
      <c r="E188" s="44"/>
      <c r="F188" s="99"/>
    </row>
    <row r="189" spans="1:6" s="42" customFormat="1">
      <c r="A189" s="110"/>
      <c r="B189" s="108" t="s">
        <v>357</v>
      </c>
      <c r="C189" s="105"/>
      <c r="D189" s="106"/>
      <c r="E189" s="44"/>
      <c r="F189" s="99"/>
    </row>
    <row r="190" spans="1:6" s="42" customFormat="1">
      <c r="A190" s="110"/>
      <c r="B190" s="107"/>
      <c r="C190" s="105"/>
      <c r="D190" s="106"/>
      <c r="E190" s="44"/>
      <c r="F190" s="99"/>
    </row>
    <row r="191" spans="1:6" s="42" customFormat="1">
      <c r="A191" s="110"/>
      <c r="B191" s="107"/>
      <c r="C191" s="105"/>
      <c r="D191" s="106"/>
      <c r="E191" s="44"/>
      <c r="F191" s="99"/>
    </row>
    <row r="192" spans="1:6" s="42" customFormat="1">
      <c r="A192" s="110"/>
      <c r="B192" s="107"/>
      <c r="C192" s="105"/>
      <c r="D192" s="106"/>
      <c r="E192" s="44"/>
      <c r="F192" s="99"/>
    </row>
    <row r="193" spans="1:6" s="42" customFormat="1" ht="19.5" customHeight="1">
      <c r="A193" s="110"/>
      <c r="B193" s="107"/>
      <c r="C193" s="105"/>
      <c r="D193" s="106"/>
      <c r="E193" s="44"/>
      <c r="F193" s="99"/>
    </row>
    <row r="194" spans="1:6" s="42" customFormat="1">
      <c r="A194" s="110"/>
      <c r="B194" s="107"/>
      <c r="C194" s="105"/>
      <c r="D194" s="106"/>
      <c r="E194" s="44"/>
      <c r="F194" s="99"/>
    </row>
    <row r="195" spans="1:6" s="42" customFormat="1">
      <c r="A195" s="110"/>
      <c r="B195" s="107"/>
      <c r="C195" s="105"/>
      <c r="D195" s="106"/>
      <c r="E195" s="44"/>
      <c r="F195" s="99"/>
    </row>
    <row r="196" spans="1:6" s="42" customFormat="1">
      <c r="A196" s="110"/>
      <c r="B196" s="107"/>
      <c r="C196" s="105"/>
      <c r="D196" s="106"/>
      <c r="E196" s="44"/>
      <c r="F196" s="99"/>
    </row>
    <row r="197" spans="1:6" s="42" customFormat="1">
      <c r="A197" s="110"/>
      <c r="B197" s="107"/>
      <c r="C197" s="105"/>
      <c r="D197" s="106"/>
      <c r="E197" s="44"/>
      <c r="F197" s="99"/>
    </row>
    <row r="198" spans="1:6" s="42" customFormat="1">
      <c r="A198" s="110"/>
      <c r="B198" s="108"/>
      <c r="C198" s="105"/>
      <c r="D198" s="106"/>
      <c r="E198" s="44"/>
      <c r="F198" s="99"/>
    </row>
    <row r="199" spans="1:6" s="42" customFormat="1">
      <c r="A199" s="110"/>
      <c r="B199" s="107"/>
      <c r="C199" s="105"/>
      <c r="D199" s="106"/>
      <c r="E199" s="44"/>
      <c r="F199" s="99"/>
    </row>
    <row r="200" spans="1:6" s="42" customFormat="1">
      <c r="A200" s="110"/>
      <c r="B200" s="107"/>
      <c r="C200" s="105"/>
      <c r="D200" s="106"/>
      <c r="E200" s="44"/>
      <c r="F200" s="99"/>
    </row>
    <row r="201" spans="1:6" s="42" customFormat="1">
      <c r="A201" s="110"/>
      <c r="B201" s="107"/>
      <c r="C201" s="97"/>
      <c r="D201" s="106"/>
      <c r="E201" s="44"/>
      <c r="F201" s="99"/>
    </row>
    <row r="202" spans="1:6" s="42" customFormat="1">
      <c r="A202" s="110"/>
      <c r="B202" s="107"/>
      <c r="C202" s="105"/>
      <c r="D202" s="106"/>
      <c r="E202" s="44"/>
      <c r="F202" s="99"/>
    </row>
    <row r="203" spans="1:6" s="42" customFormat="1">
      <c r="A203" s="110"/>
      <c r="B203" s="107"/>
      <c r="C203" s="105"/>
      <c r="D203" s="106"/>
      <c r="E203" s="44"/>
      <c r="F203" s="99"/>
    </row>
    <row r="204" spans="1:6" s="42" customFormat="1">
      <c r="A204" s="110"/>
      <c r="B204" s="107"/>
      <c r="C204" s="105"/>
      <c r="D204" s="106"/>
      <c r="E204" s="44"/>
      <c r="F204" s="99"/>
    </row>
    <row r="205" spans="1:6" s="42" customFormat="1">
      <c r="A205" s="110"/>
      <c r="B205" s="107"/>
      <c r="C205" s="105"/>
      <c r="D205" s="106"/>
      <c r="E205" s="44"/>
      <c r="F205" s="99"/>
    </row>
    <row r="206" spans="1:6" s="33" customFormat="1">
      <c r="A206" s="338" t="s">
        <v>444</v>
      </c>
      <c r="B206" s="339"/>
      <c r="C206" s="339"/>
      <c r="D206" s="339"/>
      <c r="E206" s="340"/>
      <c r="F206" s="170">
        <f>SUM(F153:F205)</f>
        <v>0</v>
      </c>
    </row>
    <row r="207" spans="1:6" s="33" customFormat="1">
      <c r="A207" s="305" t="s">
        <v>443</v>
      </c>
      <c r="B207" s="306"/>
      <c r="C207" s="306"/>
      <c r="D207" s="306"/>
      <c r="E207" s="307"/>
      <c r="F207" s="137">
        <f>F206</f>
        <v>0</v>
      </c>
    </row>
    <row r="208" spans="1:6" s="86" customFormat="1">
      <c r="A208" s="95"/>
      <c r="B208" s="107"/>
      <c r="C208" s="105"/>
      <c r="D208" s="106"/>
      <c r="E208" s="99"/>
      <c r="F208" s="99"/>
    </row>
    <row r="209" spans="1:6" s="86" customFormat="1">
      <c r="A209" s="95"/>
      <c r="B209" s="108" t="s">
        <v>632</v>
      </c>
      <c r="C209" s="105"/>
      <c r="D209" s="106"/>
      <c r="E209" s="99"/>
      <c r="F209" s="99"/>
    </row>
    <row r="210" spans="1:6" s="86" customFormat="1">
      <c r="A210" s="110"/>
      <c r="B210" s="108"/>
      <c r="C210" s="105"/>
      <c r="D210" s="106"/>
      <c r="E210" s="99"/>
      <c r="F210" s="99"/>
    </row>
    <row r="211" spans="1:6" s="42" customFormat="1" ht="31">
      <c r="A211" s="110">
        <v>10</v>
      </c>
      <c r="B211" s="107" t="s">
        <v>633</v>
      </c>
      <c r="C211" s="105" t="s">
        <v>225</v>
      </c>
      <c r="D211" s="106">
        <v>356</v>
      </c>
      <c r="E211" s="44"/>
      <c r="F211" s="99">
        <f>D211*E211</f>
        <v>0</v>
      </c>
    </row>
    <row r="212" spans="1:6" s="86" customFormat="1">
      <c r="A212" s="110"/>
      <c r="B212" s="107"/>
      <c r="C212" s="105"/>
      <c r="D212" s="106"/>
      <c r="E212" s="99"/>
      <c r="F212" s="99"/>
    </row>
    <row r="213" spans="1:6" s="86" customFormat="1">
      <c r="A213" s="110"/>
      <c r="B213" s="107"/>
      <c r="C213" s="105"/>
      <c r="D213" s="106"/>
      <c r="E213" s="99"/>
      <c r="F213" s="99"/>
    </row>
    <row r="214" spans="1:6" s="86" customFormat="1">
      <c r="A214" s="110"/>
      <c r="B214" s="108"/>
      <c r="C214" s="105"/>
      <c r="D214" s="106"/>
      <c r="E214" s="99"/>
      <c r="F214" s="99"/>
    </row>
    <row r="215" spans="1:6" s="86" customFormat="1">
      <c r="A215" s="110"/>
      <c r="B215" s="107"/>
      <c r="C215" s="105"/>
      <c r="D215" s="106"/>
      <c r="E215" s="99"/>
      <c r="F215" s="99"/>
    </row>
    <row r="216" spans="1:6" s="86" customFormat="1">
      <c r="A216" s="110"/>
      <c r="B216" s="107"/>
      <c r="C216" s="105"/>
      <c r="D216" s="106"/>
      <c r="E216" s="99"/>
      <c r="F216" s="99"/>
    </row>
    <row r="217" spans="1:6" s="86" customFormat="1">
      <c r="A217" s="110"/>
      <c r="B217" s="107"/>
      <c r="C217" s="105"/>
      <c r="D217" s="106"/>
      <c r="E217" s="99"/>
      <c r="F217" s="99"/>
    </row>
    <row r="218" spans="1:6" s="86" customFormat="1">
      <c r="A218" s="110"/>
      <c r="B218" s="107"/>
      <c r="C218" s="105"/>
      <c r="D218" s="106"/>
      <c r="E218" s="99"/>
      <c r="F218" s="99"/>
    </row>
    <row r="219" spans="1:6" s="86" customFormat="1">
      <c r="A219" s="110"/>
      <c r="B219" s="107"/>
      <c r="C219" s="105"/>
      <c r="D219" s="106"/>
      <c r="E219" s="99"/>
      <c r="F219" s="99"/>
    </row>
    <row r="220" spans="1:6" s="86" customFormat="1">
      <c r="A220" s="110"/>
      <c r="B220" s="108"/>
      <c r="C220" s="105"/>
      <c r="D220" s="106"/>
      <c r="E220" s="99"/>
      <c r="F220" s="99"/>
    </row>
    <row r="221" spans="1:6" s="86" customFormat="1">
      <c r="A221" s="110"/>
      <c r="B221" s="107"/>
      <c r="C221" s="105"/>
      <c r="D221" s="106"/>
      <c r="E221" s="99"/>
      <c r="F221" s="99"/>
    </row>
    <row r="222" spans="1:6" s="86" customFormat="1">
      <c r="A222" s="110"/>
      <c r="B222" s="107"/>
      <c r="C222" s="105"/>
      <c r="D222" s="106"/>
      <c r="E222" s="99"/>
      <c r="F222" s="99"/>
    </row>
    <row r="223" spans="1:6" s="86" customFormat="1">
      <c r="A223" s="110"/>
      <c r="B223" s="107"/>
      <c r="C223" s="105"/>
      <c r="D223" s="106"/>
      <c r="E223" s="99"/>
      <c r="F223" s="99"/>
    </row>
    <row r="224" spans="1:6" s="86" customFormat="1">
      <c r="A224" s="110"/>
      <c r="B224" s="108"/>
      <c r="C224" s="105"/>
      <c r="D224" s="106"/>
      <c r="E224" s="99"/>
      <c r="F224" s="99"/>
    </row>
    <row r="225" spans="1:6" s="86" customFormat="1">
      <c r="A225" s="110"/>
      <c r="B225" s="107"/>
      <c r="C225" s="105"/>
      <c r="D225" s="106"/>
      <c r="E225" s="99"/>
      <c r="F225" s="99"/>
    </row>
    <row r="226" spans="1:6" s="86" customFormat="1">
      <c r="A226" s="110"/>
      <c r="B226" s="107"/>
      <c r="C226" s="105"/>
      <c r="D226" s="106"/>
      <c r="E226" s="99"/>
      <c r="F226" s="99"/>
    </row>
    <row r="227" spans="1:6" s="86" customFormat="1">
      <c r="A227" s="110"/>
      <c r="B227" s="107"/>
      <c r="C227" s="105"/>
      <c r="D227" s="106"/>
      <c r="E227" s="99"/>
      <c r="F227" s="99"/>
    </row>
    <row r="228" spans="1:6" s="86" customFormat="1">
      <c r="A228" s="110"/>
      <c r="B228" s="108"/>
      <c r="C228" s="105"/>
      <c r="D228" s="106"/>
      <c r="E228" s="99"/>
      <c r="F228" s="99"/>
    </row>
    <row r="229" spans="1:6" s="86" customFormat="1">
      <c r="A229" s="110"/>
      <c r="B229" s="107"/>
      <c r="C229" s="105"/>
      <c r="D229" s="106"/>
      <c r="E229" s="99"/>
      <c r="F229" s="99"/>
    </row>
    <row r="230" spans="1:6" s="86" customFormat="1">
      <c r="A230" s="110"/>
      <c r="B230" s="108"/>
      <c r="C230" s="105"/>
      <c r="D230" s="106"/>
      <c r="E230" s="99"/>
      <c r="F230" s="99"/>
    </row>
    <row r="231" spans="1:6" s="86" customFormat="1">
      <c r="A231" s="110"/>
      <c r="B231" s="107"/>
      <c r="C231" s="105"/>
      <c r="D231" s="106"/>
      <c r="E231" s="99"/>
      <c r="F231" s="99"/>
    </row>
    <row r="232" spans="1:6" s="86" customFormat="1">
      <c r="A232" s="110"/>
      <c r="B232" s="107"/>
      <c r="C232" s="105"/>
      <c r="D232" s="106"/>
      <c r="E232" s="99"/>
      <c r="F232" s="99"/>
    </row>
    <row r="233" spans="1:6" s="86" customFormat="1">
      <c r="A233" s="110"/>
      <c r="B233" s="107"/>
      <c r="C233" s="105"/>
      <c r="D233" s="106"/>
      <c r="E233" s="99"/>
      <c r="F233" s="99"/>
    </row>
    <row r="234" spans="1:6" s="86" customFormat="1">
      <c r="A234" s="110"/>
      <c r="B234" s="108"/>
      <c r="C234" s="105"/>
      <c r="D234" s="106"/>
      <c r="E234" s="99"/>
      <c r="F234" s="99"/>
    </row>
    <row r="235" spans="1:6" s="86" customFormat="1">
      <c r="A235" s="110"/>
      <c r="B235" s="107"/>
      <c r="C235" s="105"/>
      <c r="D235" s="106"/>
      <c r="E235" s="99"/>
      <c r="F235" s="99"/>
    </row>
    <row r="236" spans="1:6" s="86" customFormat="1">
      <c r="A236" s="110"/>
      <c r="B236" s="107"/>
      <c r="C236" s="105"/>
      <c r="D236" s="106"/>
      <c r="E236" s="99"/>
      <c r="F236" s="99"/>
    </row>
    <row r="237" spans="1:6" s="86" customFormat="1">
      <c r="A237" s="110"/>
      <c r="B237" s="107"/>
      <c r="C237" s="105"/>
      <c r="D237" s="106"/>
      <c r="E237" s="99"/>
      <c r="F237" s="99"/>
    </row>
    <row r="238" spans="1:6" s="86" customFormat="1">
      <c r="A238" s="110"/>
      <c r="B238" s="108"/>
      <c r="C238" s="105"/>
      <c r="D238" s="106"/>
      <c r="E238" s="99"/>
      <c r="F238" s="99"/>
    </row>
    <row r="239" spans="1:6" s="86" customFormat="1">
      <c r="A239" s="110"/>
      <c r="B239" s="107"/>
      <c r="C239" s="105"/>
      <c r="D239" s="106"/>
      <c r="E239" s="99"/>
      <c r="F239" s="99"/>
    </row>
    <row r="240" spans="1:6" s="86" customFormat="1">
      <c r="A240" s="110"/>
      <c r="B240" s="107"/>
      <c r="C240" s="105"/>
      <c r="D240" s="106"/>
      <c r="E240" s="99"/>
      <c r="F240" s="99"/>
    </row>
    <row r="241" spans="1:6" s="86" customFormat="1">
      <c r="A241" s="110"/>
      <c r="B241" s="107"/>
      <c r="C241" s="105"/>
      <c r="D241" s="106"/>
      <c r="E241" s="99"/>
      <c r="F241" s="99"/>
    </row>
    <row r="242" spans="1:6" s="86" customFormat="1" ht="19.5" customHeight="1">
      <c r="A242" s="110"/>
      <c r="B242" s="107"/>
      <c r="C242" s="105"/>
      <c r="D242" s="106"/>
      <c r="E242" s="99"/>
      <c r="F242" s="99"/>
    </row>
    <row r="243" spans="1:6" s="86" customFormat="1">
      <c r="A243" s="110"/>
      <c r="B243" s="107"/>
      <c r="C243" s="105"/>
      <c r="D243" s="106"/>
      <c r="E243" s="99"/>
      <c r="F243" s="99"/>
    </row>
    <row r="244" spans="1:6" s="86" customFormat="1">
      <c r="A244" s="110"/>
      <c r="B244" s="107"/>
      <c r="C244" s="105"/>
      <c r="D244" s="106"/>
      <c r="E244" s="99"/>
      <c r="F244" s="99"/>
    </row>
    <row r="245" spans="1:6" s="86" customFormat="1">
      <c r="A245" s="110"/>
      <c r="B245" s="107"/>
      <c r="C245" s="105"/>
      <c r="D245" s="106"/>
      <c r="E245" s="99"/>
      <c r="F245" s="99"/>
    </row>
    <row r="246" spans="1:6" s="86" customFormat="1">
      <c r="A246" s="110"/>
      <c r="B246" s="107"/>
      <c r="C246" s="105"/>
      <c r="D246" s="106"/>
      <c r="E246" s="99"/>
      <c r="F246" s="99"/>
    </row>
    <row r="247" spans="1:6" s="86" customFormat="1">
      <c r="A247" s="110"/>
      <c r="B247" s="108"/>
      <c r="C247" s="105"/>
      <c r="D247" s="106"/>
      <c r="E247" s="99"/>
      <c r="F247" s="99"/>
    </row>
    <row r="248" spans="1:6" s="86" customFormat="1">
      <c r="A248" s="110"/>
      <c r="B248" s="107"/>
      <c r="C248" s="105"/>
      <c r="D248" s="106"/>
      <c r="E248" s="99"/>
      <c r="F248" s="99"/>
    </row>
    <row r="249" spans="1:6" s="86" customFormat="1">
      <c r="A249" s="104"/>
      <c r="B249" s="108"/>
      <c r="C249" s="105"/>
      <c r="D249" s="106"/>
      <c r="E249" s="99"/>
      <c r="F249" s="99"/>
    </row>
    <row r="250" spans="1:6" s="86" customFormat="1">
      <c r="A250" s="104"/>
      <c r="B250" s="107"/>
      <c r="C250" s="105"/>
      <c r="D250" s="106"/>
      <c r="E250" s="99"/>
      <c r="F250" s="99"/>
    </row>
    <row r="251" spans="1:6" s="86" customFormat="1">
      <c r="A251" s="104"/>
      <c r="B251" s="107"/>
      <c r="C251" s="105"/>
      <c r="D251" s="106"/>
      <c r="E251" s="99"/>
      <c r="F251" s="99"/>
    </row>
    <row r="252" spans="1:6" s="86" customFormat="1">
      <c r="A252" s="104"/>
      <c r="B252" s="107"/>
      <c r="C252" s="105"/>
      <c r="D252" s="106"/>
      <c r="E252" s="99"/>
      <c r="F252" s="99"/>
    </row>
    <row r="253" spans="1:6" s="86" customFormat="1">
      <c r="A253" s="104"/>
      <c r="B253" s="107"/>
      <c r="C253" s="97"/>
      <c r="D253" s="106"/>
      <c r="E253" s="99"/>
      <c r="F253" s="99"/>
    </row>
    <row r="254" spans="1:6" s="86" customFormat="1">
      <c r="A254" s="104"/>
      <c r="B254" s="107"/>
      <c r="C254" s="105"/>
      <c r="D254" s="106"/>
      <c r="E254" s="99"/>
      <c r="F254" s="99"/>
    </row>
    <row r="255" spans="1:6" s="86" customFormat="1">
      <c r="A255" s="104"/>
      <c r="B255" s="107"/>
      <c r="C255" s="97"/>
      <c r="D255" s="106"/>
      <c r="E255" s="99"/>
      <c r="F255" s="99"/>
    </row>
    <row r="256" spans="1:6" s="86" customFormat="1">
      <c r="A256" s="104"/>
      <c r="B256" s="107"/>
      <c r="C256" s="105"/>
      <c r="D256" s="106"/>
      <c r="E256" s="99"/>
      <c r="F256" s="99"/>
    </row>
    <row r="257" spans="1:6" s="86" customFormat="1">
      <c r="A257" s="104"/>
      <c r="B257" s="107"/>
      <c r="C257" s="97"/>
      <c r="D257" s="106"/>
      <c r="E257" s="99"/>
      <c r="F257" s="99"/>
    </row>
    <row r="258" spans="1:6" s="86" customFormat="1">
      <c r="A258" s="104"/>
      <c r="B258" s="108"/>
      <c r="C258" s="97"/>
      <c r="D258" s="106"/>
      <c r="E258" s="99"/>
      <c r="F258" s="99"/>
    </row>
    <row r="259" spans="1:6" s="86" customFormat="1">
      <c r="A259" s="104"/>
      <c r="B259" s="107"/>
      <c r="C259" s="97"/>
      <c r="D259" s="106"/>
      <c r="E259" s="99"/>
      <c r="F259" s="99"/>
    </row>
    <row r="260" spans="1:6" s="28" customFormat="1">
      <c r="A260" s="78"/>
      <c r="B260" s="70"/>
      <c r="C260" s="105"/>
      <c r="D260" s="2"/>
      <c r="E260" s="15"/>
      <c r="F260" s="15"/>
    </row>
    <row r="261" spans="1:6" s="28" customFormat="1">
      <c r="A261" s="78"/>
      <c r="B261" s="32"/>
      <c r="C261" s="97"/>
      <c r="D261" s="3"/>
      <c r="E261" s="15"/>
      <c r="F261" s="15"/>
    </row>
    <row r="262" spans="1:6" s="28" customFormat="1">
      <c r="A262" s="139"/>
      <c r="B262" s="32"/>
      <c r="C262" s="97"/>
      <c r="D262" s="3"/>
      <c r="E262" s="15"/>
      <c r="F262" s="15"/>
    </row>
    <row r="263" spans="1:6" s="28" customFormat="1">
      <c r="A263" s="139"/>
      <c r="B263" s="32"/>
      <c r="C263" s="97"/>
      <c r="D263" s="3"/>
      <c r="E263" s="15"/>
      <c r="F263" s="15"/>
    </row>
    <row r="264" spans="1:6" s="28" customFormat="1">
      <c r="A264" s="139"/>
      <c r="B264" s="32"/>
      <c r="C264" s="97"/>
      <c r="D264" s="3"/>
      <c r="E264" s="15"/>
      <c r="F264" s="15"/>
    </row>
    <row r="265" spans="1:6" s="28" customFormat="1">
      <c r="A265" s="30"/>
      <c r="B265" s="32"/>
      <c r="C265" s="97"/>
      <c r="D265" s="3"/>
      <c r="E265" s="15"/>
      <c r="F265" s="15"/>
    </row>
    <row r="266" spans="1:6" s="28" customFormat="1">
      <c r="A266" s="30"/>
      <c r="B266" s="32"/>
      <c r="C266" s="97"/>
      <c r="D266" s="3"/>
      <c r="E266" s="15"/>
      <c r="F266" s="15"/>
    </row>
    <row r="267" spans="1:6" s="28" customFormat="1">
      <c r="A267" s="30"/>
      <c r="B267" s="32"/>
      <c r="C267" s="97"/>
      <c r="D267" s="3"/>
      <c r="E267" s="15"/>
      <c r="F267" s="15"/>
    </row>
    <row r="268" spans="1:6" s="28" customFormat="1">
      <c r="A268" s="30"/>
      <c r="B268" s="32"/>
      <c r="C268" s="105"/>
      <c r="D268" s="3"/>
      <c r="E268" s="15"/>
      <c r="F268" s="15"/>
    </row>
    <row r="269" spans="1:6" s="28" customFormat="1" ht="46.5">
      <c r="A269" s="34"/>
      <c r="B269" s="32" t="s">
        <v>598</v>
      </c>
      <c r="C269" s="122"/>
      <c r="D269" s="142"/>
      <c r="E269" s="19"/>
      <c r="F269" s="19"/>
    </row>
    <row r="270" spans="1:6" s="33" customFormat="1" ht="16" thickBot="1">
      <c r="A270" s="82"/>
      <c r="B270" s="83" t="s">
        <v>442</v>
      </c>
      <c r="C270" s="126"/>
      <c r="D270" s="143"/>
      <c r="E270" s="85"/>
      <c r="F270" s="85">
        <f>SUM(F207:F269)</f>
        <v>0</v>
      </c>
    </row>
    <row r="271" spans="1:6" s="28" customFormat="1">
      <c r="B271" s="184"/>
      <c r="C271" s="129"/>
      <c r="D271" s="185"/>
      <c r="E271" s="144"/>
      <c r="F271" s="144"/>
    </row>
    <row r="272" spans="1:6" s="28" customFormat="1">
      <c r="B272" s="184"/>
      <c r="C272" s="129"/>
      <c r="D272" s="185"/>
      <c r="E272" s="144"/>
      <c r="F272" s="144"/>
    </row>
    <row r="273" spans="2:6" s="28" customFormat="1">
      <c r="B273" s="184"/>
      <c r="C273" s="129"/>
      <c r="D273" s="185"/>
      <c r="E273" s="144"/>
      <c r="F273" s="144"/>
    </row>
  </sheetData>
  <sheetProtection algorithmName="SHA-512" hashValue="s/vC1TNrkB9wDXLrRuOlo6BwV/WmF9sF76+fe778a2d/uPLXnVNcoAcHbhp+2whGBXSU/r3Jv9KatMUJSkZOQQ==" saltValue="9HFm/uTEwoFHs5Xdj8BcFA==" spinCount="100000" sheet="1" objects="1" scenarios="1"/>
  <mergeCells count="10">
    <mergeCell ref="A152:E152"/>
    <mergeCell ref="A153:E153"/>
    <mergeCell ref="A206:E206"/>
    <mergeCell ref="A207:E207"/>
    <mergeCell ref="A1:F2"/>
    <mergeCell ref="A3:F3"/>
    <mergeCell ref="A43:E43"/>
    <mergeCell ref="A44:E44"/>
    <mergeCell ref="A97:E97"/>
    <mergeCell ref="A98:E98"/>
  </mergeCells>
  <pageMargins left="0.7" right="0.7" top="0.75" bottom="0.75" header="0.3" footer="0.3"/>
  <pageSetup paperSize="9" scale="14" orientation="portrait" horizontalDpi="2400" r:id="rId1"/>
  <rowBreaks count="1" manualBreakCount="1">
    <brk id="271"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C3249-0112-4857-B6BC-C89A1B92FE32}">
  <sheetPr>
    <tabColor rgb="FFFF0000"/>
  </sheetPr>
  <dimension ref="A1:F236"/>
  <sheetViews>
    <sheetView view="pageBreakPreview" topLeftCell="A145" zoomScale="85" zoomScaleNormal="76" zoomScaleSheetLayoutView="85" workbookViewId="0">
      <selection activeCell="F172" sqref="F172:F233"/>
    </sheetView>
  </sheetViews>
  <sheetFormatPr defaultColWidth="8.81640625" defaultRowHeight="15.5"/>
  <cols>
    <col min="1" max="1" width="9.1796875" style="5" customWidth="1"/>
    <col min="2" max="2" width="69.453125" style="11" customWidth="1"/>
    <col min="3" max="3" width="9.1796875" style="52" customWidth="1"/>
    <col min="4" max="4" width="12.36328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0" t="s">
        <v>549</v>
      </c>
      <c r="C6" s="102"/>
      <c r="D6" s="134"/>
      <c r="E6" s="19" t="s">
        <v>8</v>
      </c>
      <c r="F6" s="19" t="s">
        <v>8</v>
      </c>
    </row>
    <row r="7" spans="1:6" s="28" customFormat="1">
      <c r="A7" s="30"/>
      <c r="B7" s="190"/>
      <c r="C7" s="102"/>
      <c r="D7" s="134"/>
      <c r="E7" s="19"/>
      <c r="F7" s="19"/>
    </row>
    <row r="8" spans="1:6" s="28" customFormat="1">
      <c r="A8" s="30"/>
      <c r="B8" s="190" t="s">
        <v>634</v>
      </c>
      <c r="C8" s="102"/>
      <c r="D8" s="134"/>
      <c r="E8" s="19"/>
      <c r="F8" s="19"/>
    </row>
    <row r="9" spans="1:6" s="28" customFormat="1">
      <c r="A9" s="30"/>
      <c r="B9" s="190"/>
      <c r="C9" s="102"/>
      <c r="D9" s="134"/>
      <c r="E9" s="19"/>
      <c r="F9" s="19"/>
    </row>
    <row r="10" spans="1:6" s="28" customFormat="1">
      <c r="A10" s="30"/>
      <c r="B10" s="191" t="s">
        <v>379</v>
      </c>
      <c r="C10" s="97"/>
      <c r="D10" s="2"/>
      <c r="E10" s="15"/>
      <c r="F10" s="15"/>
    </row>
    <row r="11" spans="1:6" s="28" customFormat="1">
      <c r="A11" s="30"/>
      <c r="B11" s="191"/>
      <c r="C11" s="97"/>
      <c r="D11" s="2"/>
      <c r="E11" s="15"/>
      <c r="F11" s="15"/>
    </row>
    <row r="12" spans="1:6" s="28" customFormat="1">
      <c r="A12" s="30"/>
      <c r="B12" s="192" t="s">
        <v>380</v>
      </c>
      <c r="C12" s="97"/>
      <c r="D12" s="2"/>
      <c r="E12" s="15"/>
      <c r="F12" s="15"/>
    </row>
    <row r="13" spans="1:6" s="28" customFormat="1">
      <c r="A13" s="30"/>
      <c r="B13" s="191"/>
      <c r="C13" s="97"/>
      <c r="D13" s="2"/>
      <c r="E13" s="15"/>
      <c r="F13" s="15"/>
    </row>
    <row r="14" spans="1:6" s="28" customFormat="1">
      <c r="A14" s="30"/>
      <c r="B14" s="191" t="s">
        <v>599</v>
      </c>
      <c r="C14" s="97"/>
      <c r="D14" s="2"/>
      <c r="E14" s="15"/>
      <c r="F14" s="15"/>
    </row>
    <row r="15" spans="1:6" s="28" customFormat="1">
      <c r="A15" s="30"/>
      <c r="B15" s="191"/>
      <c r="C15" s="97"/>
      <c r="D15" s="2"/>
      <c r="E15" s="15"/>
      <c r="F15" s="15"/>
    </row>
    <row r="16" spans="1:6" s="28" customFormat="1" ht="62">
      <c r="A16" s="30"/>
      <c r="B16" s="169" t="s">
        <v>600</v>
      </c>
      <c r="C16" s="97"/>
      <c r="D16" s="2"/>
      <c r="E16" s="15"/>
      <c r="F16" s="15"/>
    </row>
    <row r="17" spans="1:6" s="28" customFormat="1">
      <c r="A17" s="30"/>
      <c r="B17" s="191"/>
      <c r="C17" s="97"/>
      <c r="D17" s="2"/>
      <c r="E17" s="15"/>
      <c r="F17" s="15"/>
    </row>
    <row r="18" spans="1:6" s="28" customFormat="1">
      <c r="A18" s="30"/>
      <c r="B18" s="191" t="s">
        <v>601</v>
      </c>
      <c r="C18" s="97"/>
      <c r="D18" s="2"/>
      <c r="E18" s="15"/>
      <c r="F18" s="15"/>
    </row>
    <row r="19" spans="1:6" s="28" customFormat="1">
      <c r="A19" s="30"/>
      <c r="B19" s="191"/>
      <c r="C19" s="97"/>
      <c r="D19" s="2"/>
      <c r="E19" s="15"/>
      <c r="F19" s="15"/>
    </row>
    <row r="20" spans="1:6" s="28" customFormat="1" ht="31">
      <c r="A20" s="30"/>
      <c r="B20" s="169" t="s">
        <v>602</v>
      </c>
      <c r="C20" s="97"/>
      <c r="D20" s="2"/>
      <c r="E20" s="15"/>
      <c r="F20" s="15"/>
    </row>
    <row r="21" spans="1:6" s="28" customFormat="1">
      <c r="A21" s="30"/>
      <c r="B21" s="191"/>
      <c r="C21" s="97"/>
      <c r="D21" s="2"/>
      <c r="E21" s="15"/>
      <c r="F21" s="15"/>
    </row>
    <row r="22" spans="1:6" s="28" customFormat="1" ht="15.5" customHeight="1">
      <c r="A22" s="30"/>
      <c r="B22" s="191" t="s">
        <v>603</v>
      </c>
      <c r="C22" s="97"/>
      <c r="D22" s="2"/>
      <c r="E22" s="15"/>
      <c r="F22" s="15"/>
    </row>
    <row r="23" spans="1:6" s="28" customFormat="1" ht="15.5" customHeight="1">
      <c r="A23" s="30"/>
      <c r="B23" s="192"/>
      <c r="C23" s="97"/>
      <c r="D23" s="2"/>
      <c r="E23" s="15"/>
      <c r="F23" s="15"/>
    </row>
    <row r="24" spans="1:6" s="28" customFormat="1" ht="15.5" customHeight="1">
      <c r="A24" s="30"/>
      <c r="B24" s="169" t="s">
        <v>604</v>
      </c>
      <c r="C24" s="97"/>
      <c r="D24" s="2"/>
      <c r="E24" s="15"/>
      <c r="F24" s="15"/>
    </row>
    <row r="25" spans="1:6" s="28" customFormat="1" ht="15.5" customHeight="1">
      <c r="A25" s="30"/>
      <c r="B25" s="191"/>
      <c r="C25" s="97"/>
      <c r="D25" s="2"/>
      <c r="E25" s="15"/>
      <c r="F25" s="15"/>
    </row>
    <row r="26" spans="1:6" s="28" customFormat="1" ht="15.5" customHeight="1">
      <c r="A26" s="30"/>
      <c r="B26" s="169" t="s">
        <v>605</v>
      </c>
      <c r="C26" s="97"/>
      <c r="D26" s="2"/>
      <c r="E26" s="15"/>
      <c r="F26" s="15"/>
    </row>
    <row r="27" spans="1:6" s="28" customFormat="1" ht="15.5" customHeight="1">
      <c r="A27" s="30"/>
      <c r="B27" s="191"/>
      <c r="C27" s="97"/>
      <c r="D27" s="2"/>
      <c r="E27" s="15"/>
      <c r="F27" s="15"/>
    </row>
    <row r="28" spans="1:6" s="28" customFormat="1" ht="15.5" customHeight="1">
      <c r="A28" s="30"/>
      <c r="B28" s="169" t="s">
        <v>635</v>
      </c>
      <c r="C28" s="97"/>
      <c r="D28" s="2"/>
      <c r="E28" s="15"/>
      <c r="F28" s="15"/>
    </row>
    <row r="29" spans="1:6" s="28" customFormat="1" ht="15.5" customHeight="1">
      <c r="A29" s="30"/>
      <c r="B29" s="169"/>
      <c r="C29" s="97"/>
      <c r="D29" s="2"/>
      <c r="E29" s="15"/>
      <c r="F29" s="15"/>
    </row>
    <row r="30" spans="1:6" s="28" customFormat="1" ht="15.5" customHeight="1">
      <c r="A30" s="30"/>
      <c r="B30" s="169"/>
      <c r="C30" s="97"/>
      <c r="D30" s="2"/>
      <c r="E30" s="15"/>
      <c r="F30" s="15"/>
    </row>
    <row r="31" spans="1:6" s="28" customFormat="1" ht="15.5" customHeight="1">
      <c r="A31" s="30"/>
      <c r="B31" s="70"/>
      <c r="C31" s="97"/>
      <c r="D31" s="2"/>
      <c r="E31" s="15"/>
      <c r="F31" s="15"/>
    </row>
    <row r="32" spans="1:6" s="28" customFormat="1" ht="15.5" customHeight="1">
      <c r="A32" s="30"/>
      <c r="B32" s="32"/>
      <c r="C32" s="102"/>
      <c r="D32" s="134"/>
      <c r="E32" s="15"/>
      <c r="F32" s="15"/>
    </row>
    <row r="33" spans="1:6" s="28" customFormat="1" ht="15.5" customHeight="1">
      <c r="A33" s="30"/>
      <c r="B33" s="70"/>
      <c r="C33" s="97"/>
      <c r="D33" s="2"/>
      <c r="E33" s="15"/>
      <c r="F33" s="15"/>
    </row>
    <row r="34" spans="1:6" s="28" customFormat="1" ht="15.5" customHeight="1">
      <c r="A34" s="30"/>
      <c r="B34" s="70"/>
      <c r="C34" s="97"/>
      <c r="D34" s="2"/>
      <c r="E34" s="15"/>
      <c r="F34" s="15"/>
    </row>
    <row r="35" spans="1:6" s="28" customFormat="1" ht="15.5" customHeight="1">
      <c r="A35" s="74"/>
      <c r="B35" s="135"/>
      <c r="C35" s="102"/>
      <c r="D35" s="134"/>
      <c r="E35" s="15"/>
      <c r="F35" s="15"/>
    </row>
    <row r="36" spans="1:6" s="28" customFormat="1" ht="15.5" customHeight="1">
      <c r="A36" s="74"/>
      <c r="B36" s="66"/>
      <c r="C36" s="102"/>
      <c r="D36" s="134"/>
      <c r="E36" s="15"/>
      <c r="F36" s="15"/>
    </row>
    <row r="37" spans="1:6" s="28" customFormat="1">
      <c r="A37" s="68"/>
      <c r="B37" s="31"/>
      <c r="C37" s="97"/>
      <c r="D37" s="2"/>
      <c r="E37" s="15"/>
      <c r="F37" s="15"/>
    </row>
    <row r="38" spans="1:6" s="28" customFormat="1">
      <c r="A38" s="68"/>
      <c r="B38" s="31"/>
      <c r="C38" s="97"/>
      <c r="D38" s="2"/>
      <c r="E38" s="15"/>
      <c r="F38" s="15"/>
    </row>
    <row r="39" spans="1:6" s="28" customFormat="1">
      <c r="A39" s="68"/>
      <c r="B39" s="70"/>
      <c r="C39" s="105"/>
      <c r="D39" s="3"/>
      <c r="E39" s="15"/>
      <c r="F39" s="15"/>
    </row>
    <row r="40" spans="1:6" s="28" customFormat="1">
      <c r="A40" s="68"/>
      <c r="B40" s="31"/>
      <c r="C40" s="105"/>
      <c r="D40" s="3"/>
      <c r="E40" s="15"/>
      <c r="F40" s="15"/>
    </row>
    <row r="41" spans="1:6" s="28" customFormat="1">
      <c r="A41" s="30"/>
      <c r="B41" s="32"/>
      <c r="C41" s="105"/>
      <c r="D41" s="3"/>
      <c r="E41" s="15"/>
      <c r="F41" s="15"/>
    </row>
    <row r="42" spans="1:6" s="28" customFormat="1">
      <c r="A42" s="75"/>
      <c r="B42" s="32"/>
      <c r="C42" s="105"/>
      <c r="D42" s="3"/>
      <c r="E42" s="15"/>
      <c r="F42" s="15"/>
    </row>
    <row r="43" spans="1:6" s="28" customFormat="1" ht="46.5">
      <c r="A43" s="30"/>
      <c r="B43" s="32" t="s">
        <v>636</v>
      </c>
      <c r="C43" s="105"/>
      <c r="D43" s="3"/>
      <c r="E43" s="15"/>
      <c r="F43" s="15"/>
    </row>
    <row r="44" spans="1:6" s="33" customFormat="1">
      <c r="A44" s="275" t="s">
        <v>444</v>
      </c>
      <c r="B44" s="276"/>
      <c r="C44" s="276"/>
      <c r="D44" s="276"/>
      <c r="E44" s="277"/>
      <c r="F44" s="16">
        <f>SUM(F29:F43)</f>
        <v>0</v>
      </c>
    </row>
    <row r="45" spans="1:6" s="33" customFormat="1">
      <c r="A45" s="278" t="s">
        <v>443</v>
      </c>
      <c r="B45" s="279"/>
      <c r="C45" s="279"/>
      <c r="D45" s="279"/>
      <c r="E45" s="280"/>
      <c r="F45" s="17">
        <f>F44</f>
        <v>0</v>
      </c>
    </row>
    <row r="46" spans="1:6" s="86" customFormat="1">
      <c r="A46" s="95"/>
      <c r="B46" s="107"/>
      <c r="C46" s="105"/>
      <c r="D46" s="106"/>
      <c r="E46" s="99"/>
      <c r="F46" s="99"/>
    </row>
    <row r="47" spans="1:6" s="86" customFormat="1" ht="46.5">
      <c r="A47" s="95"/>
      <c r="B47" s="107" t="s">
        <v>607</v>
      </c>
      <c r="C47" s="105"/>
      <c r="D47" s="106"/>
      <c r="E47" s="99"/>
      <c r="F47" s="99"/>
    </row>
    <row r="48" spans="1:6" s="86" customFormat="1">
      <c r="A48" s="110"/>
      <c r="B48" s="107"/>
      <c r="C48" s="105"/>
      <c r="D48" s="106"/>
      <c r="E48" s="99"/>
      <c r="F48" s="99"/>
    </row>
    <row r="49" spans="1:6" s="86" customFormat="1" ht="62">
      <c r="A49" s="110"/>
      <c r="B49" s="107" t="s">
        <v>608</v>
      </c>
      <c r="C49" s="105"/>
      <c r="D49" s="106"/>
      <c r="E49" s="99"/>
      <c r="F49" s="99"/>
    </row>
    <row r="50" spans="1:6" s="86" customFormat="1">
      <c r="A50" s="110"/>
      <c r="B50" s="107"/>
      <c r="C50" s="105"/>
      <c r="D50" s="106"/>
      <c r="E50" s="99"/>
      <c r="F50" s="99"/>
    </row>
    <row r="51" spans="1:6" s="86" customFormat="1">
      <c r="A51" s="110"/>
      <c r="B51" s="108" t="s">
        <v>613</v>
      </c>
      <c r="C51" s="105"/>
      <c r="D51" s="106"/>
      <c r="E51" s="99"/>
      <c r="F51" s="99"/>
    </row>
    <row r="52" spans="1:6" s="86" customFormat="1">
      <c r="A52" s="110"/>
      <c r="B52" s="108"/>
      <c r="C52" s="105"/>
      <c r="D52" s="106"/>
      <c r="E52" s="99"/>
      <c r="F52" s="99"/>
    </row>
    <row r="53" spans="1:6" s="86" customFormat="1" ht="46.5">
      <c r="A53" s="110"/>
      <c r="B53" s="107" t="s">
        <v>355</v>
      </c>
      <c r="C53" s="105"/>
      <c r="D53" s="106"/>
      <c r="E53" s="99"/>
      <c r="F53" s="99"/>
    </row>
    <row r="54" spans="1:6" s="86" customFormat="1">
      <c r="A54" s="110"/>
      <c r="B54" s="108"/>
      <c r="C54" s="105"/>
      <c r="D54" s="106"/>
      <c r="E54" s="99"/>
      <c r="F54" s="99"/>
    </row>
    <row r="55" spans="1:6" s="86" customFormat="1" ht="31">
      <c r="A55" s="110"/>
      <c r="B55" s="107" t="s">
        <v>356</v>
      </c>
      <c r="C55" s="105"/>
      <c r="D55" s="106"/>
      <c r="E55" s="99"/>
      <c r="F55" s="99"/>
    </row>
    <row r="56" spans="1:6" s="86" customFormat="1">
      <c r="A56" s="110"/>
      <c r="B56" s="107"/>
      <c r="C56" s="105"/>
      <c r="D56" s="106"/>
      <c r="E56" s="99"/>
      <c r="F56" s="99"/>
    </row>
    <row r="57" spans="1:6" s="86" customFormat="1">
      <c r="A57" s="110"/>
      <c r="B57" s="108" t="s">
        <v>637</v>
      </c>
      <c r="C57" s="105"/>
      <c r="D57" s="106"/>
      <c r="E57" s="99"/>
      <c r="F57" s="99"/>
    </row>
    <row r="58" spans="1:6" s="86" customFormat="1">
      <c r="A58" s="110"/>
      <c r="B58" s="107"/>
      <c r="C58" s="105"/>
      <c r="D58" s="106"/>
      <c r="E58" s="99"/>
      <c r="F58" s="99"/>
    </row>
    <row r="59" spans="1:6" s="86" customFormat="1">
      <c r="A59" s="110"/>
      <c r="B59" s="108" t="s">
        <v>638</v>
      </c>
      <c r="C59" s="105"/>
      <c r="D59" s="106"/>
      <c r="E59" s="99"/>
      <c r="F59" s="99"/>
    </row>
    <row r="60" spans="1:6" s="86" customFormat="1">
      <c r="A60" s="110"/>
      <c r="B60" s="107"/>
      <c r="C60" s="105"/>
      <c r="D60" s="106"/>
      <c r="E60" s="99"/>
      <c r="F60" s="99"/>
    </row>
    <row r="61" spans="1:6" s="42" customFormat="1">
      <c r="A61" s="110">
        <v>1</v>
      </c>
      <c r="B61" s="107" t="s">
        <v>641</v>
      </c>
      <c r="C61" s="105" t="s">
        <v>195</v>
      </c>
      <c r="D61" s="106">
        <v>52</v>
      </c>
      <c r="E61" s="44"/>
      <c r="F61" s="99">
        <f>+D61*E61</f>
        <v>0</v>
      </c>
    </row>
    <row r="62" spans="1:6" s="42" customFormat="1">
      <c r="A62" s="110"/>
      <c r="B62" s="107"/>
      <c r="C62" s="105"/>
      <c r="D62" s="106"/>
      <c r="E62" s="44"/>
      <c r="F62" s="99"/>
    </row>
    <row r="63" spans="1:6" s="42" customFormat="1">
      <c r="A63" s="110"/>
      <c r="B63" s="108" t="s">
        <v>639</v>
      </c>
      <c r="C63" s="105"/>
      <c r="D63" s="106"/>
      <c r="E63" s="44"/>
      <c r="F63" s="99"/>
    </row>
    <row r="64" spans="1:6" s="42" customFormat="1">
      <c r="A64" s="110"/>
      <c r="B64" s="107"/>
      <c r="C64" s="105"/>
      <c r="D64" s="106"/>
      <c r="E64" s="44"/>
      <c r="F64" s="99"/>
    </row>
    <row r="65" spans="1:6" s="42" customFormat="1">
      <c r="A65" s="110">
        <v>2</v>
      </c>
      <c r="B65" s="107" t="s">
        <v>642</v>
      </c>
      <c r="C65" s="105" t="s">
        <v>195</v>
      </c>
      <c r="D65" s="106">
        <v>5</v>
      </c>
      <c r="E65" s="44"/>
      <c r="F65" s="99">
        <f>+D65*E65</f>
        <v>0</v>
      </c>
    </row>
    <row r="66" spans="1:6" s="42" customFormat="1">
      <c r="A66" s="110"/>
      <c r="B66" s="107"/>
      <c r="C66" s="105"/>
      <c r="D66" s="106"/>
      <c r="E66" s="44"/>
      <c r="F66" s="99"/>
    </row>
    <row r="67" spans="1:6" s="42" customFormat="1">
      <c r="A67" s="110">
        <v>3</v>
      </c>
      <c r="B67" s="107" t="s">
        <v>640</v>
      </c>
      <c r="C67" s="105" t="s">
        <v>195</v>
      </c>
      <c r="D67" s="106">
        <v>3</v>
      </c>
      <c r="E67" s="44"/>
      <c r="F67" s="99">
        <f>+D67*E67</f>
        <v>0</v>
      </c>
    </row>
    <row r="68" spans="1:6" s="42" customFormat="1">
      <c r="A68" s="110"/>
      <c r="B68" s="107"/>
      <c r="C68" s="105"/>
      <c r="D68" s="106"/>
      <c r="E68" s="44"/>
      <c r="F68" s="99"/>
    </row>
    <row r="69" spans="1:6" s="42" customFormat="1" ht="19.5" customHeight="1">
      <c r="A69" s="110"/>
      <c r="B69" s="107"/>
      <c r="C69" s="105"/>
      <c r="D69" s="106"/>
      <c r="E69" s="44"/>
      <c r="F69" s="99"/>
    </row>
    <row r="70" spans="1:6" s="42" customFormat="1">
      <c r="A70" s="110"/>
      <c r="B70" s="107"/>
      <c r="C70" s="105"/>
      <c r="D70" s="106"/>
      <c r="E70" s="44"/>
      <c r="F70" s="99"/>
    </row>
    <row r="71" spans="1:6" s="42" customFormat="1">
      <c r="A71" s="110"/>
      <c r="B71" s="107"/>
      <c r="C71" s="105"/>
      <c r="D71" s="106"/>
      <c r="E71" s="44"/>
      <c r="F71" s="99"/>
    </row>
    <row r="72" spans="1:6" s="42" customFormat="1">
      <c r="A72" s="110"/>
      <c r="B72" s="107"/>
      <c r="C72" s="105"/>
      <c r="D72" s="106"/>
      <c r="E72" s="44"/>
      <c r="F72" s="99"/>
    </row>
    <row r="73" spans="1:6" s="42" customFormat="1">
      <c r="A73" s="110"/>
      <c r="B73" s="107"/>
      <c r="C73" s="105"/>
      <c r="D73" s="106"/>
      <c r="E73" s="44"/>
      <c r="F73" s="99"/>
    </row>
    <row r="74" spans="1:6" s="42" customFormat="1">
      <c r="A74" s="110"/>
      <c r="B74" s="108"/>
      <c r="C74" s="105"/>
      <c r="D74" s="106"/>
      <c r="E74" s="44"/>
      <c r="F74" s="99"/>
    </row>
    <row r="75" spans="1:6" s="42" customFormat="1">
      <c r="A75" s="110"/>
      <c r="B75" s="107"/>
      <c r="C75" s="105"/>
      <c r="D75" s="106"/>
      <c r="E75" s="44"/>
      <c r="F75" s="99"/>
    </row>
    <row r="76" spans="1:6" s="42" customFormat="1">
      <c r="A76" s="110"/>
      <c r="B76" s="107"/>
      <c r="C76" s="105"/>
      <c r="D76" s="106"/>
      <c r="E76" s="44"/>
      <c r="F76" s="99"/>
    </row>
    <row r="77" spans="1:6" s="42" customFormat="1">
      <c r="A77" s="110"/>
      <c r="B77" s="107"/>
      <c r="C77" s="97"/>
      <c r="D77" s="106"/>
      <c r="E77" s="44"/>
      <c r="F77" s="99"/>
    </row>
    <row r="78" spans="1:6" s="42" customFormat="1">
      <c r="A78" s="110"/>
      <c r="B78" s="107"/>
      <c r="C78" s="105"/>
      <c r="D78" s="106"/>
      <c r="E78" s="44"/>
      <c r="F78" s="99"/>
    </row>
    <row r="79" spans="1:6" s="42" customFormat="1">
      <c r="A79" s="110"/>
      <c r="B79" s="107"/>
      <c r="C79" s="105"/>
      <c r="D79" s="106"/>
      <c r="E79" s="44"/>
      <c r="F79" s="99"/>
    </row>
    <row r="80" spans="1:6" s="42" customFormat="1">
      <c r="A80" s="110"/>
      <c r="B80" s="107"/>
      <c r="C80" s="105"/>
      <c r="D80" s="106"/>
      <c r="E80" s="44"/>
      <c r="F80" s="99"/>
    </row>
    <row r="81" spans="1:6" s="42" customFormat="1">
      <c r="A81" s="110"/>
      <c r="B81" s="107"/>
      <c r="C81" s="105"/>
      <c r="D81" s="106"/>
      <c r="E81" s="44"/>
      <c r="F81" s="99"/>
    </row>
    <row r="82" spans="1:6" s="42" customFormat="1">
      <c r="A82" s="104"/>
      <c r="B82" s="108"/>
      <c r="C82" s="105"/>
      <c r="D82" s="106"/>
      <c r="E82" s="44"/>
      <c r="F82" s="99"/>
    </row>
    <row r="83" spans="1:6" s="42" customFormat="1">
      <c r="A83" s="104"/>
      <c r="B83" s="107"/>
      <c r="C83" s="105"/>
      <c r="D83" s="106"/>
      <c r="E83" s="44"/>
      <c r="F83" s="99"/>
    </row>
    <row r="84" spans="1:6" s="42" customFormat="1">
      <c r="A84" s="104"/>
      <c r="B84" s="107"/>
      <c r="C84" s="105"/>
      <c r="D84" s="106"/>
      <c r="E84" s="44"/>
      <c r="F84" s="99"/>
    </row>
    <row r="85" spans="1:6" s="42" customFormat="1">
      <c r="A85" s="104"/>
      <c r="B85" s="107"/>
      <c r="C85" s="105"/>
      <c r="D85" s="106"/>
      <c r="E85" s="44"/>
      <c r="F85" s="99"/>
    </row>
    <row r="86" spans="1:6" s="42" customFormat="1">
      <c r="A86" s="104"/>
      <c r="B86" s="107"/>
      <c r="C86" s="97"/>
      <c r="D86" s="106"/>
      <c r="E86" s="44"/>
      <c r="F86" s="99"/>
    </row>
    <row r="87" spans="1:6" s="42" customFormat="1">
      <c r="A87" s="104"/>
      <c r="B87" s="107"/>
      <c r="C87" s="105"/>
      <c r="D87" s="106"/>
      <c r="E87" s="44"/>
      <c r="F87" s="99"/>
    </row>
    <row r="88" spans="1:6" s="42" customFormat="1">
      <c r="A88" s="104"/>
      <c r="B88" s="107"/>
      <c r="C88" s="97"/>
      <c r="D88" s="106"/>
      <c r="E88" s="44"/>
      <c r="F88" s="99"/>
    </row>
    <row r="89" spans="1:6" s="42" customFormat="1">
      <c r="A89" s="104"/>
      <c r="B89" s="107"/>
      <c r="C89" s="105"/>
      <c r="D89" s="106"/>
      <c r="E89" s="44"/>
      <c r="F89" s="99"/>
    </row>
    <row r="90" spans="1:6" s="42" customFormat="1">
      <c r="A90" s="104"/>
      <c r="B90" s="107"/>
      <c r="C90" s="97"/>
      <c r="D90" s="106"/>
      <c r="E90" s="44"/>
      <c r="F90" s="99"/>
    </row>
    <row r="91" spans="1:6" s="42" customFormat="1">
      <c r="A91" s="104"/>
      <c r="B91" s="108"/>
      <c r="C91" s="97"/>
      <c r="D91" s="106"/>
      <c r="E91" s="44"/>
      <c r="F91" s="99"/>
    </row>
    <row r="92" spans="1:6" s="42" customFormat="1">
      <c r="A92" s="104"/>
      <c r="B92" s="107"/>
      <c r="C92" s="97"/>
      <c r="D92" s="106"/>
      <c r="E92" s="44"/>
      <c r="F92" s="99"/>
    </row>
    <row r="93" spans="1:6">
      <c r="A93" s="72"/>
      <c r="B93" s="32"/>
      <c r="C93" s="105"/>
      <c r="D93" s="3"/>
      <c r="E93" s="4"/>
      <c r="F93" s="15"/>
    </row>
    <row r="94" spans="1:6">
      <c r="A94" s="72"/>
      <c r="B94" s="32"/>
      <c r="C94" s="97"/>
      <c r="D94" s="3"/>
      <c r="E94" s="4"/>
      <c r="F94" s="15"/>
    </row>
    <row r="95" spans="1:6">
      <c r="A95" s="78"/>
      <c r="B95" s="32"/>
      <c r="C95" s="97"/>
      <c r="D95" s="3"/>
      <c r="E95" s="4"/>
      <c r="F95" s="15"/>
    </row>
    <row r="96" spans="1:6">
      <c r="A96" s="78"/>
      <c r="B96" s="70"/>
      <c r="C96" s="105"/>
      <c r="D96" s="2"/>
      <c r="E96" s="4"/>
      <c r="F96" s="15"/>
    </row>
    <row r="97" spans="1:6">
      <c r="A97" s="78"/>
      <c r="B97" s="32"/>
      <c r="C97" s="105"/>
      <c r="D97" s="2"/>
      <c r="E97" s="4"/>
      <c r="F97" s="15"/>
    </row>
    <row r="98" spans="1:6">
      <c r="A98" s="78"/>
      <c r="B98" s="70"/>
      <c r="C98" s="105"/>
      <c r="D98" s="2"/>
      <c r="E98" s="4"/>
      <c r="F98" s="15"/>
    </row>
    <row r="99" spans="1:6">
      <c r="A99" s="78"/>
      <c r="B99" s="70"/>
      <c r="C99" s="105"/>
      <c r="D99" s="2"/>
      <c r="E99" s="4"/>
      <c r="F99" s="15"/>
    </row>
    <row r="100" spans="1:6">
      <c r="A100" s="78"/>
      <c r="B100" s="32"/>
      <c r="C100" s="97"/>
      <c r="D100" s="3"/>
      <c r="E100" s="4"/>
      <c r="F100" s="15"/>
    </row>
    <row r="101" spans="1:6">
      <c r="A101" s="139"/>
      <c r="B101" s="32"/>
      <c r="C101" s="97"/>
      <c r="D101" s="3"/>
      <c r="E101" s="4"/>
      <c r="F101" s="15"/>
    </row>
    <row r="102" spans="1:6">
      <c r="A102" s="139"/>
      <c r="B102" s="32"/>
      <c r="C102" s="97"/>
      <c r="D102" s="3"/>
      <c r="E102" s="4"/>
      <c r="F102" s="15"/>
    </row>
    <row r="103" spans="1:6">
      <c r="A103" s="139"/>
      <c r="B103" s="32"/>
      <c r="C103" s="97"/>
      <c r="D103" s="3"/>
      <c r="E103" s="4"/>
      <c r="F103" s="15"/>
    </row>
    <row r="104" spans="1:6">
      <c r="A104" s="30"/>
      <c r="B104" s="32"/>
      <c r="C104" s="97"/>
      <c r="D104" s="3"/>
      <c r="E104" s="4"/>
      <c r="F104" s="15"/>
    </row>
    <row r="105" spans="1:6">
      <c r="A105" s="30"/>
      <c r="B105" s="32"/>
      <c r="C105" s="97"/>
      <c r="D105" s="3"/>
      <c r="E105" s="4"/>
      <c r="F105" s="15"/>
    </row>
    <row r="106" spans="1:6">
      <c r="A106" s="30"/>
      <c r="B106" s="32"/>
      <c r="C106" s="97"/>
      <c r="D106" s="3"/>
      <c r="E106" s="4"/>
      <c r="F106" s="15"/>
    </row>
    <row r="107" spans="1:6">
      <c r="A107" s="30"/>
      <c r="B107" s="32"/>
      <c r="C107" s="105"/>
      <c r="D107" s="3"/>
      <c r="E107" s="4"/>
      <c r="F107" s="15"/>
    </row>
    <row r="108" spans="1:6" s="33" customFormat="1">
      <c r="A108" s="275" t="s">
        <v>444</v>
      </c>
      <c r="B108" s="276"/>
      <c r="C108" s="276"/>
      <c r="D108" s="276"/>
      <c r="E108" s="277"/>
      <c r="F108" s="16">
        <f>SUM(F45:F107)</f>
        <v>0</v>
      </c>
    </row>
    <row r="109" spans="1:6" s="33" customFormat="1">
      <c r="A109" s="278" t="s">
        <v>443</v>
      </c>
      <c r="B109" s="279"/>
      <c r="C109" s="279"/>
      <c r="D109" s="279"/>
      <c r="E109" s="280"/>
      <c r="F109" s="17">
        <f>F108</f>
        <v>0</v>
      </c>
    </row>
    <row r="110" spans="1:6" s="86" customFormat="1">
      <c r="A110" s="95"/>
      <c r="B110" s="107"/>
      <c r="C110" s="105"/>
      <c r="D110" s="106"/>
      <c r="E110" s="99"/>
      <c r="F110" s="99"/>
    </row>
    <row r="111" spans="1:6" s="86" customFormat="1">
      <c r="A111" s="95"/>
      <c r="B111" s="108" t="s">
        <v>620</v>
      </c>
      <c r="C111" s="105"/>
      <c r="D111" s="106"/>
      <c r="E111" s="99"/>
      <c r="F111" s="99"/>
    </row>
    <row r="112" spans="1:6" s="86" customFormat="1">
      <c r="A112" s="110"/>
      <c r="B112" s="107"/>
      <c r="C112" s="105"/>
      <c r="D112" s="106"/>
      <c r="E112" s="99"/>
      <c r="F112" s="99"/>
    </row>
    <row r="113" spans="1:6" s="42" customFormat="1" ht="31">
      <c r="A113" s="110">
        <v>4</v>
      </c>
      <c r="B113" s="107" t="s">
        <v>629</v>
      </c>
      <c r="C113" s="105" t="s">
        <v>195</v>
      </c>
      <c r="D113" s="106">
        <v>15</v>
      </c>
      <c r="E113" s="44"/>
      <c r="F113" s="99">
        <f>+D113*E113</f>
        <v>0</v>
      </c>
    </row>
    <row r="114" spans="1:6" s="42" customFormat="1">
      <c r="A114" s="110"/>
      <c r="B114" s="107"/>
      <c r="C114" s="105"/>
      <c r="D114" s="106"/>
      <c r="E114" s="44"/>
      <c r="F114" s="99"/>
    </row>
    <row r="115" spans="1:6" s="42" customFormat="1" ht="46.5">
      <c r="A115" s="110"/>
      <c r="B115" s="108" t="s">
        <v>643</v>
      </c>
      <c r="C115" s="105"/>
      <c r="D115" s="106"/>
      <c r="E115" s="44"/>
      <c r="F115" s="99"/>
    </row>
    <row r="116" spans="1:6" s="42" customFormat="1">
      <c r="A116" s="110"/>
      <c r="B116" s="107"/>
      <c r="C116" s="105"/>
      <c r="D116" s="106"/>
      <c r="E116" s="44"/>
      <c r="F116" s="99"/>
    </row>
    <row r="117" spans="1:6" s="42" customFormat="1">
      <c r="A117" s="110">
        <v>5</v>
      </c>
      <c r="B117" s="107" t="s">
        <v>646</v>
      </c>
      <c r="C117" s="105" t="s">
        <v>195</v>
      </c>
      <c r="D117" s="106">
        <v>36</v>
      </c>
      <c r="E117" s="44"/>
      <c r="F117" s="99">
        <f>+D117*E117</f>
        <v>0</v>
      </c>
    </row>
    <row r="118" spans="1:6" s="42" customFormat="1">
      <c r="A118" s="110"/>
      <c r="B118" s="107"/>
      <c r="C118" s="105"/>
      <c r="D118" s="106"/>
      <c r="E118" s="44"/>
      <c r="F118" s="99"/>
    </row>
    <row r="119" spans="1:6" s="42" customFormat="1" ht="31">
      <c r="A119" s="110"/>
      <c r="B119" s="108" t="s">
        <v>644</v>
      </c>
      <c r="C119" s="105"/>
      <c r="D119" s="106"/>
      <c r="E119" s="44"/>
      <c r="F119" s="99"/>
    </row>
    <row r="120" spans="1:6" s="42" customFormat="1">
      <c r="A120" s="110"/>
      <c r="B120" s="107"/>
      <c r="C120" s="105"/>
      <c r="D120" s="106"/>
      <c r="E120" s="44"/>
      <c r="F120" s="99"/>
    </row>
    <row r="121" spans="1:6" s="42" customFormat="1" ht="46.5">
      <c r="A121" s="110">
        <v>6</v>
      </c>
      <c r="B121" s="107" t="s">
        <v>648</v>
      </c>
      <c r="C121" s="105" t="s">
        <v>195</v>
      </c>
      <c r="D121" s="106">
        <v>2</v>
      </c>
      <c r="E121" s="44"/>
      <c r="F121" s="99">
        <f>+D121*E121</f>
        <v>0</v>
      </c>
    </row>
    <row r="122" spans="1:6" s="42" customFormat="1">
      <c r="A122" s="110"/>
      <c r="B122" s="107"/>
      <c r="C122" s="105"/>
      <c r="D122" s="106"/>
      <c r="E122" s="44"/>
      <c r="F122" s="99"/>
    </row>
    <row r="123" spans="1:6" s="42" customFormat="1">
      <c r="A123" s="110"/>
      <c r="B123" s="108" t="s">
        <v>645</v>
      </c>
      <c r="C123" s="105"/>
      <c r="D123" s="106"/>
      <c r="E123" s="44"/>
      <c r="F123" s="99"/>
    </row>
    <row r="124" spans="1:6" s="42" customFormat="1">
      <c r="A124" s="110"/>
      <c r="B124" s="107"/>
      <c r="C124" s="105"/>
      <c r="D124" s="106"/>
      <c r="E124" s="44"/>
      <c r="F124" s="99"/>
    </row>
    <row r="125" spans="1:6" s="42" customFormat="1">
      <c r="A125" s="110">
        <v>7</v>
      </c>
      <c r="B125" s="107" t="s">
        <v>649</v>
      </c>
      <c r="C125" s="105" t="s">
        <v>225</v>
      </c>
      <c r="D125" s="106">
        <v>172</v>
      </c>
      <c r="E125" s="44"/>
      <c r="F125" s="99">
        <f>+D125*E125</f>
        <v>0</v>
      </c>
    </row>
    <row r="126" spans="1:6" s="42" customFormat="1">
      <c r="A126" s="110"/>
      <c r="B126" s="107"/>
      <c r="C126" s="105"/>
      <c r="D126" s="106"/>
      <c r="E126" s="44"/>
      <c r="F126" s="99"/>
    </row>
    <row r="127" spans="1:6" s="42" customFormat="1">
      <c r="A127" s="110"/>
      <c r="B127" s="108" t="s">
        <v>621</v>
      </c>
      <c r="C127" s="105"/>
      <c r="D127" s="106"/>
      <c r="E127" s="44"/>
      <c r="F127" s="99"/>
    </row>
    <row r="128" spans="1:6" s="42" customFormat="1">
      <c r="A128" s="110"/>
      <c r="B128" s="107"/>
      <c r="C128" s="105"/>
      <c r="D128" s="106"/>
      <c r="E128" s="44"/>
      <c r="F128" s="99"/>
    </row>
    <row r="129" spans="1:6" s="42" customFormat="1" ht="46.5">
      <c r="A129" s="110">
        <v>8</v>
      </c>
      <c r="B129" s="107" t="s">
        <v>651</v>
      </c>
      <c r="C129" s="105" t="s">
        <v>225</v>
      </c>
      <c r="D129" s="106">
        <v>52</v>
      </c>
      <c r="E129" s="44"/>
      <c r="F129" s="99">
        <f>+D129*E129</f>
        <v>0</v>
      </c>
    </row>
    <row r="130" spans="1:6" s="42" customFormat="1">
      <c r="A130" s="110"/>
      <c r="B130" s="107"/>
      <c r="C130" s="105"/>
      <c r="D130" s="106"/>
      <c r="E130" s="44"/>
      <c r="F130" s="99"/>
    </row>
    <row r="131" spans="1:6" s="42" customFormat="1" ht="46.5">
      <c r="A131" s="110">
        <v>9</v>
      </c>
      <c r="B131" s="107" t="s">
        <v>652</v>
      </c>
      <c r="C131" s="105" t="s">
        <v>225</v>
      </c>
      <c r="D131" s="106">
        <v>59</v>
      </c>
      <c r="E131" s="44"/>
      <c r="F131" s="99">
        <f>+D131*E131</f>
        <v>0</v>
      </c>
    </row>
    <row r="132" spans="1:6" s="42" customFormat="1">
      <c r="A132" s="110"/>
      <c r="B132" s="107"/>
      <c r="C132" s="105"/>
      <c r="D132" s="106"/>
      <c r="E132" s="44"/>
      <c r="F132" s="99"/>
    </row>
    <row r="133" spans="1:6" s="42" customFormat="1">
      <c r="A133" s="110"/>
      <c r="B133" s="108" t="s">
        <v>624</v>
      </c>
      <c r="C133" s="105"/>
      <c r="D133" s="106"/>
      <c r="E133" s="44"/>
      <c r="F133" s="99"/>
    </row>
    <row r="134" spans="1:6" s="42" customFormat="1">
      <c r="A134" s="110"/>
      <c r="B134" s="107"/>
      <c r="C134" s="105"/>
      <c r="D134" s="106"/>
      <c r="E134" s="44"/>
      <c r="F134" s="99"/>
    </row>
    <row r="135" spans="1:6" s="42" customFormat="1">
      <c r="A135" s="110">
        <v>10</v>
      </c>
      <c r="B135" s="107" t="s">
        <v>653</v>
      </c>
      <c r="C135" s="105" t="s">
        <v>205</v>
      </c>
      <c r="D135" s="106">
        <v>1</v>
      </c>
      <c r="E135" s="44"/>
      <c r="F135" s="99">
        <f>+D135*E135</f>
        <v>0</v>
      </c>
    </row>
    <row r="136" spans="1:6" s="42" customFormat="1">
      <c r="A136" s="110"/>
      <c r="B136" s="107"/>
      <c r="C136" s="105"/>
      <c r="D136" s="106"/>
      <c r="E136" s="44"/>
      <c r="F136" s="99"/>
    </row>
    <row r="137" spans="1:6" s="42" customFormat="1">
      <c r="A137" s="110"/>
      <c r="B137" s="107"/>
      <c r="C137" s="105"/>
      <c r="D137" s="106"/>
      <c r="E137" s="44"/>
      <c r="F137" s="99"/>
    </row>
    <row r="138" spans="1:6" s="42" customFormat="1">
      <c r="A138" s="110"/>
      <c r="B138" s="107"/>
      <c r="C138" s="105"/>
      <c r="D138" s="106"/>
      <c r="E138" s="44"/>
      <c r="F138" s="99"/>
    </row>
    <row r="139" spans="1:6" s="42" customFormat="1">
      <c r="A139" s="110"/>
      <c r="B139" s="107"/>
      <c r="C139" s="105"/>
      <c r="D139" s="106"/>
      <c r="E139" s="44"/>
      <c r="F139" s="99"/>
    </row>
    <row r="140" spans="1:6" s="42" customFormat="1">
      <c r="A140" s="110"/>
      <c r="B140" s="107"/>
      <c r="C140" s="105"/>
      <c r="D140" s="106"/>
      <c r="E140" s="44"/>
      <c r="F140" s="99"/>
    </row>
    <row r="141" spans="1:6" s="42" customFormat="1" ht="19.5" customHeight="1">
      <c r="A141" s="110"/>
      <c r="B141" s="107"/>
      <c r="C141" s="105"/>
      <c r="D141" s="106"/>
      <c r="E141" s="44"/>
      <c r="F141" s="99"/>
    </row>
    <row r="142" spans="1:6" s="42" customFormat="1">
      <c r="A142" s="110"/>
      <c r="B142" s="107"/>
      <c r="C142" s="105"/>
      <c r="D142" s="106"/>
      <c r="E142" s="44"/>
      <c r="F142" s="99"/>
    </row>
    <row r="143" spans="1:6" s="42" customFormat="1">
      <c r="A143" s="110"/>
      <c r="B143" s="107"/>
      <c r="C143" s="105"/>
      <c r="D143" s="106"/>
      <c r="E143" s="44"/>
      <c r="F143" s="99"/>
    </row>
    <row r="144" spans="1:6" s="42" customFormat="1">
      <c r="A144" s="110"/>
      <c r="B144" s="107"/>
      <c r="C144" s="105"/>
      <c r="D144" s="106"/>
      <c r="E144" s="44"/>
      <c r="F144" s="99"/>
    </row>
    <row r="145" spans="1:6" s="42" customFormat="1">
      <c r="A145" s="110"/>
      <c r="B145" s="107"/>
      <c r="C145" s="105"/>
      <c r="D145" s="106"/>
      <c r="E145" s="44"/>
      <c r="F145" s="99"/>
    </row>
    <row r="146" spans="1:6" s="42" customFormat="1">
      <c r="A146" s="110"/>
      <c r="B146" s="108"/>
      <c r="C146" s="105"/>
      <c r="D146" s="106"/>
      <c r="E146" s="44"/>
      <c r="F146" s="99"/>
    </row>
    <row r="147" spans="1:6" s="42" customFormat="1">
      <c r="A147" s="110"/>
      <c r="B147" s="107"/>
      <c r="C147" s="105"/>
      <c r="D147" s="106"/>
      <c r="E147" s="44"/>
      <c r="F147" s="99"/>
    </row>
    <row r="148" spans="1:6" s="42" customFormat="1">
      <c r="A148" s="110"/>
      <c r="B148" s="107"/>
      <c r="C148" s="105"/>
      <c r="D148" s="106"/>
      <c r="E148" s="44"/>
      <c r="F148" s="99"/>
    </row>
    <row r="149" spans="1:6" s="42" customFormat="1">
      <c r="A149" s="110"/>
      <c r="B149" s="107"/>
      <c r="C149" s="97"/>
      <c r="D149" s="106"/>
      <c r="E149" s="44"/>
      <c r="F149" s="99"/>
    </row>
    <row r="150" spans="1:6" s="42" customFormat="1">
      <c r="A150" s="110"/>
      <c r="B150" s="107"/>
      <c r="C150" s="105"/>
      <c r="D150" s="106"/>
      <c r="E150" s="44"/>
      <c r="F150" s="99"/>
    </row>
    <row r="151" spans="1:6" s="42" customFormat="1">
      <c r="A151" s="110"/>
      <c r="B151" s="107"/>
      <c r="C151" s="105"/>
      <c r="D151" s="106"/>
      <c r="E151" s="44"/>
      <c r="F151" s="99"/>
    </row>
    <row r="152" spans="1:6" s="42" customFormat="1">
      <c r="A152" s="110"/>
      <c r="B152" s="107"/>
      <c r="C152" s="105"/>
      <c r="D152" s="106"/>
      <c r="E152" s="44"/>
      <c r="F152" s="99"/>
    </row>
    <row r="153" spans="1:6" s="42" customFormat="1">
      <c r="A153" s="110"/>
      <c r="B153" s="107"/>
      <c r="C153" s="105"/>
      <c r="D153" s="106"/>
      <c r="E153" s="44"/>
      <c r="F153" s="99"/>
    </row>
    <row r="154" spans="1:6" s="42" customFormat="1">
      <c r="A154" s="104"/>
      <c r="B154" s="108"/>
      <c r="C154" s="105"/>
      <c r="D154" s="106"/>
      <c r="E154" s="44"/>
      <c r="F154" s="99"/>
    </row>
    <row r="155" spans="1:6" s="42" customFormat="1">
      <c r="A155" s="104"/>
      <c r="B155" s="107"/>
      <c r="C155" s="105"/>
      <c r="D155" s="106"/>
      <c r="E155" s="44"/>
      <c r="F155" s="99"/>
    </row>
    <row r="156" spans="1:6" s="42" customFormat="1">
      <c r="A156" s="104"/>
      <c r="B156" s="107"/>
      <c r="C156" s="105"/>
      <c r="D156" s="106"/>
      <c r="E156" s="44"/>
      <c r="F156" s="99"/>
    </row>
    <row r="157" spans="1:6" s="42" customFormat="1">
      <c r="A157" s="104"/>
      <c r="B157" s="107"/>
      <c r="C157" s="105"/>
      <c r="D157" s="106"/>
      <c r="E157" s="44"/>
      <c r="F157" s="99"/>
    </row>
    <row r="158" spans="1:6" s="42" customFormat="1">
      <c r="A158" s="104"/>
      <c r="B158" s="107"/>
      <c r="C158" s="97"/>
      <c r="D158" s="106"/>
      <c r="E158" s="44"/>
      <c r="F158" s="99"/>
    </row>
    <row r="159" spans="1:6" s="42" customFormat="1">
      <c r="A159" s="104"/>
      <c r="B159" s="107"/>
      <c r="C159" s="105"/>
      <c r="D159" s="106"/>
      <c r="E159" s="44"/>
      <c r="F159" s="99"/>
    </row>
    <row r="160" spans="1:6" s="42" customFormat="1">
      <c r="A160" s="104"/>
      <c r="B160" s="107"/>
      <c r="C160" s="97"/>
      <c r="D160" s="106"/>
      <c r="E160" s="44"/>
      <c r="F160" s="99"/>
    </row>
    <row r="161" spans="1:6" s="42" customFormat="1">
      <c r="A161" s="104"/>
      <c r="B161" s="107"/>
      <c r="C161" s="105"/>
      <c r="D161" s="106"/>
      <c r="E161" s="44"/>
      <c r="F161" s="99"/>
    </row>
    <row r="162" spans="1:6" s="42" customFormat="1">
      <c r="A162" s="104"/>
      <c r="B162" s="107"/>
      <c r="C162" s="97"/>
      <c r="D162" s="106"/>
      <c r="E162" s="44"/>
      <c r="F162" s="99"/>
    </row>
    <row r="163" spans="1:6" s="42" customFormat="1">
      <c r="A163" s="104"/>
      <c r="B163" s="108"/>
      <c r="C163" s="97"/>
      <c r="D163" s="106"/>
      <c r="E163" s="44"/>
      <c r="F163" s="99"/>
    </row>
    <row r="164" spans="1:6" s="42" customFormat="1">
      <c r="A164" s="104"/>
      <c r="B164" s="107"/>
      <c r="C164" s="97"/>
      <c r="D164" s="106"/>
      <c r="E164" s="44"/>
      <c r="F164" s="99"/>
    </row>
    <row r="165" spans="1:6">
      <c r="A165" s="72"/>
      <c r="B165" s="32"/>
      <c r="C165" s="105"/>
      <c r="D165" s="3"/>
      <c r="E165" s="4"/>
      <c r="F165" s="15"/>
    </row>
    <row r="166" spans="1:6">
      <c r="A166" s="72"/>
      <c r="B166" s="32"/>
      <c r="C166" s="97"/>
      <c r="D166" s="3"/>
      <c r="E166" s="4"/>
      <c r="F166" s="15"/>
    </row>
    <row r="167" spans="1:6">
      <c r="A167" s="78"/>
      <c r="B167" s="32"/>
      <c r="C167" s="97"/>
      <c r="D167" s="3"/>
      <c r="E167" s="4"/>
      <c r="F167" s="15"/>
    </row>
    <row r="168" spans="1:6">
      <c r="A168" s="78"/>
      <c r="B168" s="70"/>
      <c r="C168" s="105"/>
      <c r="D168" s="2"/>
      <c r="E168" s="4"/>
      <c r="F168" s="15"/>
    </row>
    <row r="169" spans="1:6">
      <c r="A169" s="78"/>
      <c r="B169" s="32"/>
      <c r="C169" s="105"/>
      <c r="D169" s="2"/>
      <c r="E169" s="4"/>
      <c r="F169" s="15"/>
    </row>
    <row r="170" spans="1:6">
      <c r="A170" s="78"/>
      <c r="B170" s="70"/>
      <c r="C170" s="105"/>
      <c r="D170" s="2"/>
      <c r="E170" s="4"/>
      <c r="F170" s="15"/>
    </row>
    <row r="171" spans="1:6" s="33" customFormat="1">
      <c r="A171" s="338" t="s">
        <v>444</v>
      </c>
      <c r="B171" s="339"/>
      <c r="C171" s="339"/>
      <c r="D171" s="339"/>
      <c r="E171" s="340"/>
      <c r="F171" s="170">
        <f>SUM(F109:F170)</f>
        <v>0</v>
      </c>
    </row>
    <row r="172" spans="1:6" s="33" customFormat="1">
      <c r="A172" s="305" t="s">
        <v>443</v>
      </c>
      <c r="B172" s="306"/>
      <c r="C172" s="306"/>
      <c r="D172" s="306"/>
      <c r="E172" s="307"/>
      <c r="F172" s="137">
        <f>F171</f>
        <v>0</v>
      </c>
    </row>
    <row r="173" spans="1:6" s="42" customFormat="1">
      <c r="A173" s="95"/>
      <c r="B173" s="107"/>
      <c r="C173" s="105"/>
      <c r="D173" s="106"/>
      <c r="E173" s="44"/>
      <c r="F173" s="99"/>
    </row>
    <row r="174" spans="1:6" s="42" customFormat="1">
      <c r="A174" s="95"/>
      <c r="B174" s="108" t="s">
        <v>654</v>
      </c>
      <c r="C174" s="105"/>
      <c r="D174" s="106"/>
      <c r="E174" s="44"/>
      <c r="F174" s="99"/>
    </row>
    <row r="175" spans="1:6" s="42" customFormat="1">
      <c r="A175" s="110"/>
      <c r="B175" s="108"/>
      <c r="C175" s="105"/>
      <c r="D175" s="106"/>
      <c r="E175" s="44"/>
      <c r="F175" s="99"/>
    </row>
    <row r="176" spans="1:6" s="42" customFormat="1">
      <c r="A176" s="110"/>
      <c r="B176" s="108" t="s">
        <v>655</v>
      </c>
      <c r="C176" s="105"/>
      <c r="D176" s="106"/>
      <c r="E176" s="44"/>
      <c r="F176" s="99"/>
    </row>
    <row r="177" spans="1:6" s="42" customFormat="1">
      <c r="A177" s="110"/>
      <c r="B177" s="107"/>
      <c r="C177" s="105"/>
      <c r="D177" s="106"/>
      <c r="E177" s="44"/>
      <c r="F177" s="99"/>
    </row>
    <row r="178" spans="1:6" s="42" customFormat="1">
      <c r="A178" s="110">
        <v>11</v>
      </c>
      <c r="B178" s="107" t="s">
        <v>664</v>
      </c>
      <c r="C178" s="105" t="s">
        <v>225</v>
      </c>
      <c r="D178" s="106">
        <v>224</v>
      </c>
      <c r="E178" s="44"/>
      <c r="F178" s="99">
        <f>+D178*E178</f>
        <v>0</v>
      </c>
    </row>
    <row r="179" spans="1:6" s="42" customFormat="1">
      <c r="A179" s="110"/>
      <c r="B179" s="107"/>
      <c r="C179" s="105"/>
      <c r="D179" s="106"/>
      <c r="E179" s="44"/>
      <c r="F179" s="99"/>
    </row>
    <row r="180" spans="1:6" s="42" customFormat="1">
      <c r="A180" s="110">
        <v>12</v>
      </c>
      <c r="B180" s="107" t="s">
        <v>665</v>
      </c>
      <c r="C180" s="105" t="s">
        <v>225</v>
      </c>
      <c r="D180" s="106">
        <v>59</v>
      </c>
      <c r="E180" s="44"/>
      <c r="F180" s="99">
        <f>+D180*E180</f>
        <v>0</v>
      </c>
    </row>
    <row r="181" spans="1:6" s="42" customFormat="1">
      <c r="A181" s="110"/>
      <c r="B181" s="107"/>
      <c r="C181" s="105"/>
      <c r="D181" s="106"/>
      <c r="E181" s="44"/>
      <c r="F181" s="99"/>
    </row>
    <row r="182" spans="1:6" s="42" customFormat="1">
      <c r="A182" s="110"/>
      <c r="B182" s="108" t="s">
        <v>656</v>
      </c>
      <c r="C182" s="105"/>
      <c r="D182" s="106"/>
      <c r="E182" s="44"/>
      <c r="F182" s="99"/>
    </row>
    <row r="183" spans="1:6" s="42" customFormat="1">
      <c r="A183" s="110"/>
      <c r="B183" s="108"/>
      <c r="C183" s="105"/>
      <c r="D183" s="106"/>
      <c r="E183" s="44"/>
      <c r="F183" s="99"/>
    </row>
    <row r="184" spans="1:6" s="42" customFormat="1" ht="31">
      <c r="A184" s="110"/>
      <c r="B184" s="108" t="s">
        <v>657</v>
      </c>
      <c r="C184" s="105"/>
      <c r="D184" s="106"/>
      <c r="E184" s="44"/>
      <c r="F184" s="99"/>
    </row>
    <row r="185" spans="1:6" s="42" customFormat="1">
      <c r="A185" s="110"/>
      <c r="B185" s="107"/>
      <c r="C185" s="105"/>
      <c r="D185" s="106"/>
      <c r="E185" s="44"/>
      <c r="F185" s="99"/>
    </row>
    <row r="186" spans="1:6" s="42" customFormat="1">
      <c r="A186" s="110"/>
      <c r="B186" s="96" t="s">
        <v>658</v>
      </c>
      <c r="C186" s="105"/>
      <c r="D186" s="106"/>
      <c r="E186" s="44"/>
      <c r="F186" s="99"/>
    </row>
    <row r="187" spans="1:6" s="42" customFormat="1">
      <c r="A187" s="110"/>
      <c r="B187" s="107"/>
      <c r="C187" s="105"/>
      <c r="D187" s="106"/>
      <c r="E187" s="44"/>
      <c r="F187" s="99"/>
    </row>
    <row r="188" spans="1:6" s="42" customFormat="1">
      <c r="A188" s="110">
        <v>13</v>
      </c>
      <c r="B188" s="107" t="s">
        <v>666</v>
      </c>
      <c r="C188" s="105" t="s">
        <v>195</v>
      </c>
      <c r="D188" s="106">
        <v>15</v>
      </c>
      <c r="E188" s="44"/>
      <c r="F188" s="99">
        <f>+D188*E188</f>
        <v>0</v>
      </c>
    </row>
    <row r="189" spans="1:6" s="42" customFormat="1">
      <c r="A189" s="110"/>
      <c r="B189" s="107"/>
      <c r="C189" s="105"/>
      <c r="D189" s="106"/>
      <c r="E189" s="44"/>
      <c r="F189" s="99"/>
    </row>
    <row r="190" spans="1:6" s="42" customFormat="1">
      <c r="A190" s="110"/>
      <c r="B190" s="108" t="s">
        <v>359</v>
      </c>
      <c r="C190" s="105"/>
      <c r="D190" s="106"/>
      <c r="E190" s="44"/>
      <c r="F190" s="99"/>
    </row>
    <row r="191" spans="1:6" s="42" customFormat="1">
      <c r="A191" s="110"/>
      <c r="B191" s="107"/>
      <c r="C191" s="105"/>
      <c r="D191" s="106"/>
      <c r="E191" s="44"/>
      <c r="F191" s="99"/>
    </row>
    <row r="192" spans="1:6" s="42" customFormat="1">
      <c r="A192" s="110"/>
      <c r="B192" s="107" t="s">
        <v>659</v>
      </c>
      <c r="C192" s="105"/>
      <c r="D192" s="106"/>
      <c r="E192" s="44"/>
      <c r="F192" s="99"/>
    </row>
    <row r="193" spans="1:6" s="42" customFormat="1">
      <c r="A193" s="110"/>
      <c r="B193" s="107"/>
      <c r="C193" s="105"/>
      <c r="D193" s="106"/>
      <c r="E193" s="44"/>
      <c r="F193" s="99"/>
    </row>
    <row r="194" spans="1:6" s="42" customFormat="1">
      <c r="A194" s="110"/>
      <c r="B194" s="108" t="s">
        <v>360</v>
      </c>
      <c r="C194" s="105"/>
      <c r="D194" s="106"/>
      <c r="E194" s="44"/>
      <c r="F194" s="99"/>
    </row>
    <row r="195" spans="1:6" s="42" customFormat="1">
      <c r="A195" s="110"/>
      <c r="B195" s="108"/>
      <c r="C195" s="105"/>
      <c r="D195" s="106"/>
      <c r="E195" s="44"/>
      <c r="F195" s="99"/>
    </row>
    <row r="196" spans="1:6" s="42" customFormat="1" ht="31">
      <c r="A196" s="110"/>
      <c r="B196" s="107" t="s">
        <v>660</v>
      </c>
      <c r="C196" s="105"/>
      <c r="D196" s="106"/>
      <c r="E196" s="44"/>
      <c r="F196" s="99"/>
    </row>
    <row r="197" spans="1:6" s="42" customFormat="1">
      <c r="A197" s="110"/>
      <c r="B197" s="107"/>
      <c r="C197" s="105"/>
      <c r="D197" s="106"/>
      <c r="E197" s="44"/>
      <c r="F197" s="99"/>
    </row>
    <row r="198" spans="1:6" s="42" customFormat="1">
      <c r="A198" s="110">
        <v>14</v>
      </c>
      <c r="B198" s="107" t="s">
        <v>661</v>
      </c>
      <c r="C198" s="105" t="s">
        <v>225</v>
      </c>
      <c r="D198" s="106">
        <v>60</v>
      </c>
      <c r="E198" s="44"/>
      <c r="F198" s="99">
        <f>+D198*E198</f>
        <v>0</v>
      </c>
    </row>
    <row r="199" spans="1:6" s="42" customFormat="1">
      <c r="A199" s="110"/>
      <c r="B199" s="107"/>
      <c r="C199" s="105"/>
      <c r="D199" s="106"/>
      <c r="E199" s="44"/>
      <c r="F199" s="99"/>
    </row>
    <row r="200" spans="1:6" s="42" customFormat="1">
      <c r="A200" s="110"/>
      <c r="B200" s="107"/>
      <c r="C200" s="105"/>
      <c r="D200" s="106"/>
      <c r="E200" s="44"/>
      <c r="F200" s="99"/>
    </row>
    <row r="201" spans="1:6" s="42" customFormat="1">
      <c r="A201" s="110"/>
      <c r="B201" s="108" t="s">
        <v>662</v>
      </c>
      <c r="C201" s="105"/>
      <c r="D201" s="106"/>
      <c r="E201" s="44"/>
      <c r="F201" s="99"/>
    </row>
    <row r="202" spans="1:6" s="42" customFormat="1">
      <c r="A202" s="110"/>
      <c r="B202" s="108"/>
      <c r="C202" s="105"/>
      <c r="D202" s="106"/>
      <c r="E202" s="44"/>
      <c r="F202" s="99"/>
    </row>
    <row r="203" spans="1:6" s="42" customFormat="1">
      <c r="A203" s="110">
        <v>15</v>
      </c>
      <c r="B203" s="107" t="s">
        <v>663</v>
      </c>
      <c r="C203" s="105" t="s">
        <v>266</v>
      </c>
      <c r="D203" s="106">
        <v>241</v>
      </c>
      <c r="E203" s="44"/>
      <c r="F203" s="99">
        <f>+D203*E203</f>
        <v>0</v>
      </c>
    </row>
    <row r="204" spans="1:6" s="86" customFormat="1">
      <c r="A204" s="110"/>
      <c r="B204" s="107"/>
      <c r="C204" s="105"/>
      <c r="D204" s="106"/>
      <c r="E204" s="99"/>
      <c r="F204" s="99"/>
    </row>
    <row r="205" spans="1:6" s="86" customFormat="1">
      <c r="A205" s="110"/>
      <c r="B205" s="107"/>
      <c r="C205" s="105"/>
      <c r="D205" s="106"/>
      <c r="E205" s="99"/>
      <c r="F205" s="99"/>
    </row>
    <row r="206" spans="1:6" s="86" customFormat="1">
      <c r="A206" s="110"/>
      <c r="B206" s="108"/>
      <c r="C206" s="105"/>
      <c r="D206" s="106"/>
      <c r="E206" s="99"/>
      <c r="F206" s="99"/>
    </row>
    <row r="207" spans="1:6" s="86" customFormat="1">
      <c r="A207" s="110"/>
      <c r="B207" s="107"/>
      <c r="C207" s="105"/>
      <c r="D207" s="106"/>
      <c r="E207" s="99"/>
      <c r="F207" s="99"/>
    </row>
    <row r="208" spans="1:6" s="86" customFormat="1">
      <c r="A208" s="110"/>
      <c r="B208" s="108"/>
      <c r="C208" s="105"/>
      <c r="D208" s="106"/>
      <c r="E208" s="99"/>
      <c r="F208" s="99"/>
    </row>
    <row r="209" spans="1:6" s="86" customFormat="1">
      <c r="A209" s="110"/>
      <c r="B209" s="107"/>
      <c r="C209" s="105"/>
      <c r="D209" s="106"/>
      <c r="E209" s="99"/>
      <c r="F209" s="99"/>
    </row>
    <row r="210" spans="1:6" s="86" customFormat="1">
      <c r="A210" s="110"/>
      <c r="B210" s="107"/>
      <c r="C210" s="105"/>
      <c r="D210" s="106"/>
      <c r="E210" s="99"/>
      <c r="F210" s="99"/>
    </row>
    <row r="211" spans="1:6" s="86" customFormat="1">
      <c r="A211" s="110"/>
      <c r="B211" s="107"/>
      <c r="C211" s="105"/>
      <c r="D211" s="106"/>
      <c r="E211" s="99"/>
      <c r="F211" s="99"/>
    </row>
    <row r="212" spans="1:6" s="86" customFormat="1">
      <c r="A212" s="110"/>
      <c r="B212" s="108"/>
      <c r="C212" s="105"/>
      <c r="D212" s="106"/>
      <c r="E212" s="99"/>
      <c r="F212" s="99"/>
    </row>
    <row r="213" spans="1:6" s="86" customFormat="1">
      <c r="A213" s="110"/>
      <c r="B213" s="107"/>
      <c r="C213" s="105"/>
      <c r="D213" s="106"/>
      <c r="E213" s="99"/>
      <c r="F213" s="99"/>
    </row>
    <row r="214" spans="1:6" s="86" customFormat="1">
      <c r="A214" s="110"/>
      <c r="B214" s="107"/>
      <c r="C214" s="105"/>
      <c r="D214" s="106"/>
      <c r="E214" s="99"/>
      <c r="F214" s="99"/>
    </row>
    <row r="215" spans="1:6" s="86" customFormat="1">
      <c r="A215" s="110"/>
      <c r="B215" s="107"/>
      <c r="C215" s="105"/>
      <c r="D215" s="106"/>
      <c r="E215" s="99"/>
      <c r="F215" s="99"/>
    </row>
    <row r="216" spans="1:6" s="86" customFormat="1">
      <c r="A216" s="110"/>
      <c r="B216" s="108"/>
      <c r="C216" s="105"/>
      <c r="D216" s="106"/>
      <c r="E216" s="99"/>
      <c r="F216" s="99"/>
    </row>
    <row r="217" spans="1:6" s="86" customFormat="1">
      <c r="A217" s="110"/>
      <c r="B217" s="107"/>
      <c r="C217" s="105"/>
      <c r="D217" s="106"/>
      <c r="E217" s="99"/>
      <c r="F217" s="99"/>
    </row>
    <row r="218" spans="1:6" s="86" customFormat="1">
      <c r="A218" s="110"/>
      <c r="B218" s="107"/>
      <c r="C218" s="105"/>
      <c r="D218" s="106"/>
      <c r="E218" s="99"/>
      <c r="F218" s="99"/>
    </row>
    <row r="219" spans="1:6" s="86" customFormat="1">
      <c r="A219" s="110"/>
      <c r="B219" s="107"/>
      <c r="C219" s="105"/>
      <c r="D219" s="106"/>
      <c r="E219" s="99"/>
      <c r="F219" s="99"/>
    </row>
    <row r="220" spans="1:6" s="86" customFormat="1" ht="19.5" customHeight="1">
      <c r="A220" s="110"/>
      <c r="B220" s="107"/>
      <c r="C220" s="105"/>
      <c r="D220" s="106"/>
      <c r="E220" s="99"/>
      <c r="F220" s="99"/>
    </row>
    <row r="221" spans="1:6" s="86" customFormat="1">
      <c r="A221" s="110"/>
      <c r="B221" s="107"/>
      <c r="C221" s="105"/>
      <c r="D221" s="106"/>
      <c r="E221" s="99"/>
      <c r="F221" s="99"/>
    </row>
    <row r="222" spans="1:6" s="86" customFormat="1">
      <c r="A222" s="110"/>
      <c r="B222" s="107"/>
      <c r="C222" s="105"/>
      <c r="D222" s="106"/>
      <c r="E222" s="99"/>
      <c r="F222" s="99"/>
    </row>
    <row r="223" spans="1:6" s="86" customFormat="1">
      <c r="A223" s="110"/>
      <c r="B223" s="107"/>
      <c r="C223" s="105"/>
      <c r="D223" s="106"/>
      <c r="E223" s="99"/>
      <c r="F223" s="99"/>
    </row>
    <row r="224" spans="1:6" s="86" customFormat="1">
      <c r="A224" s="110"/>
      <c r="B224" s="107"/>
      <c r="C224" s="105"/>
      <c r="D224" s="106"/>
      <c r="E224" s="99"/>
      <c r="F224" s="99"/>
    </row>
    <row r="225" spans="1:6" s="86" customFormat="1">
      <c r="A225" s="110"/>
      <c r="B225" s="108"/>
      <c r="C225" s="105"/>
      <c r="D225" s="106"/>
      <c r="E225" s="99"/>
      <c r="F225" s="99"/>
    </row>
    <row r="226" spans="1:6" s="86" customFormat="1">
      <c r="A226" s="110"/>
      <c r="B226" s="107"/>
      <c r="C226" s="105"/>
      <c r="D226" s="106"/>
      <c r="E226" s="99"/>
      <c r="F226" s="99"/>
    </row>
    <row r="227" spans="1:6" s="86" customFormat="1">
      <c r="A227" s="110"/>
      <c r="B227" s="107"/>
      <c r="C227" s="105"/>
      <c r="D227" s="106"/>
      <c r="E227" s="99"/>
      <c r="F227" s="99"/>
    </row>
    <row r="228" spans="1:6" s="86" customFormat="1">
      <c r="A228" s="110"/>
      <c r="B228" s="107"/>
      <c r="C228" s="97"/>
      <c r="D228" s="106"/>
      <c r="E228" s="99"/>
      <c r="F228" s="99"/>
    </row>
    <row r="229" spans="1:6" s="86" customFormat="1">
      <c r="A229" s="110"/>
      <c r="B229" s="107"/>
      <c r="C229" s="105"/>
      <c r="D229" s="106"/>
      <c r="E229" s="99"/>
      <c r="F229" s="99"/>
    </row>
    <row r="230" spans="1:6" s="86" customFormat="1">
      <c r="A230" s="110"/>
      <c r="B230" s="107"/>
      <c r="C230" s="105"/>
      <c r="D230" s="106"/>
      <c r="E230" s="99"/>
      <c r="F230" s="99"/>
    </row>
    <row r="231" spans="1:6" s="86" customFormat="1">
      <c r="A231" s="110"/>
      <c r="B231" s="107"/>
      <c r="C231" s="105"/>
      <c r="D231" s="106"/>
      <c r="E231" s="99"/>
      <c r="F231" s="99"/>
    </row>
    <row r="232" spans="1:6" s="86" customFormat="1">
      <c r="A232" s="110"/>
      <c r="B232" s="107"/>
      <c r="C232" s="105"/>
      <c r="D232" s="106"/>
      <c r="E232" s="99"/>
      <c r="F232" s="99"/>
    </row>
    <row r="233" spans="1:6" s="28" customFormat="1" ht="46.5">
      <c r="A233" s="34"/>
      <c r="B233" s="32" t="s">
        <v>636</v>
      </c>
      <c r="C233" s="122"/>
      <c r="D233" s="142"/>
      <c r="E233" s="19"/>
      <c r="F233" s="19"/>
    </row>
    <row r="234" spans="1:6" s="33" customFormat="1" ht="16" thickBot="1">
      <c r="A234" s="82"/>
      <c r="B234" s="83" t="s">
        <v>442</v>
      </c>
      <c r="C234" s="126"/>
      <c r="D234" s="143"/>
      <c r="E234" s="85"/>
      <c r="F234" s="85">
        <f>SUM(F172:F233)</f>
        <v>0</v>
      </c>
    </row>
    <row r="235" spans="1:6" s="28" customFormat="1">
      <c r="B235" s="184"/>
      <c r="C235" s="129"/>
      <c r="D235" s="185"/>
      <c r="E235" s="144"/>
      <c r="F235" s="144"/>
    </row>
    <row r="236" spans="1:6">
      <c r="A236" s="28"/>
      <c r="B236" s="184"/>
      <c r="C236" s="129"/>
      <c r="D236" s="185"/>
      <c r="F236" s="144"/>
    </row>
  </sheetData>
  <sheetProtection algorithmName="SHA-512" hashValue="Ybc1ZsqnOnB1Q5us2v0WBU0P+NHASFakWxFuDxc6alhdRbdiy8QLx7VlkGybfN5KTN5vqfEIrcui11/ZLNRMkg==" saltValue="/zpMnbDWNYxYmBtkVctUPQ==" spinCount="100000" sheet="1" objects="1" scenarios="1"/>
  <mergeCells count="8">
    <mergeCell ref="A171:E171"/>
    <mergeCell ref="A172:E172"/>
    <mergeCell ref="A1:F2"/>
    <mergeCell ref="A3:F3"/>
    <mergeCell ref="A44:E44"/>
    <mergeCell ref="A45:E45"/>
    <mergeCell ref="A108:E108"/>
    <mergeCell ref="A109:E109"/>
  </mergeCells>
  <pageMargins left="0.7" right="0.7" top="0.75" bottom="0.75" header="0.3" footer="0.3"/>
  <pageSetup paperSize="9" scale="44" orientation="portrait" horizontalDpi="2400" r:id="rId1"/>
  <rowBreaks count="1" manualBreakCount="1">
    <brk id="44"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64D64-57F9-478E-BC6F-7A798B57514F}">
  <sheetPr>
    <tabColor rgb="FFFF0000"/>
  </sheetPr>
  <dimension ref="A1:F207"/>
  <sheetViews>
    <sheetView view="pageBreakPreview" topLeftCell="A55" zoomScale="85" zoomScaleNormal="76" zoomScaleSheetLayoutView="85" workbookViewId="0">
      <selection activeCell="D74" sqref="D74"/>
    </sheetView>
  </sheetViews>
  <sheetFormatPr defaultColWidth="8.81640625" defaultRowHeight="15.5"/>
  <cols>
    <col min="1" max="1" width="10.6328125" style="5" bestFit="1" customWidth="1"/>
    <col min="2" max="2" width="69.453125" style="11" customWidth="1"/>
    <col min="3" max="3" width="9.1796875" style="52" customWidth="1"/>
    <col min="4" max="4" width="12.453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0" t="s">
        <v>487</v>
      </c>
      <c r="C6" s="102"/>
      <c r="D6" s="134"/>
      <c r="E6" s="19" t="s">
        <v>8</v>
      </c>
      <c r="F6" s="19" t="s">
        <v>8</v>
      </c>
    </row>
    <row r="7" spans="1:6" s="28" customFormat="1">
      <c r="A7" s="30"/>
      <c r="B7" s="190"/>
      <c r="C7" s="102"/>
      <c r="D7" s="134"/>
      <c r="E7" s="19"/>
      <c r="F7" s="19"/>
    </row>
    <row r="8" spans="1:6" s="28" customFormat="1" ht="16.5" customHeight="1">
      <c r="A8" s="30"/>
      <c r="B8" s="190" t="s">
        <v>656</v>
      </c>
      <c r="C8" s="102"/>
      <c r="D8" s="134"/>
      <c r="E8" s="19"/>
      <c r="F8" s="19"/>
    </row>
    <row r="9" spans="1:6" s="28" customFormat="1" ht="16.5" customHeight="1">
      <c r="A9" s="30"/>
      <c r="B9" s="190"/>
      <c r="C9" s="102"/>
      <c r="D9" s="134"/>
      <c r="E9" s="19"/>
      <c r="F9" s="19"/>
    </row>
    <row r="10" spans="1:6" s="28" customFormat="1">
      <c r="A10" s="30"/>
      <c r="B10" s="190" t="s">
        <v>379</v>
      </c>
      <c r="C10" s="102"/>
      <c r="D10" s="134"/>
      <c r="E10" s="19"/>
      <c r="F10" s="19"/>
    </row>
    <row r="11" spans="1:6" s="28" customFormat="1">
      <c r="A11" s="30"/>
      <c r="B11" s="190"/>
      <c r="C11" s="102"/>
      <c r="D11" s="134"/>
      <c r="E11" s="19"/>
      <c r="F11" s="19"/>
    </row>
    <row r="12" spans="1:6" s="28" customFormat="1">
      <c r="A12" s="30"/>
      <c r="B12" s="190" t="s">
        <v>380</v>
      </c>
      <c r="C12" s="102"/>
      <c r="D12" s="134"/>
      <c r="E12" s="19"/>
      <c r="F12" s="19"/>
    </row>
    <row r="13" spans="1:6" s="28" customFormat="1">
      <c r="A13" s="30"/>
      <c r="B13" s="190"/>
      <c r="C13" s="102"/>
      <c r="D13" s="134"/>
      <c r="E13" s="19"/>
      <c r="F13" s="19"/>
    </row>
    <row r="14" spans="1:6" s="28" customFormat="1">
      <c r="A14" s="30"/>
      <c r="B14" s="191" t="s">
        <v>596</v>
      </c>
      <c r="C14" s="97"/>
      <c r="D14" s="2"/>
      <c r="E14" s="15"/>
      <c r="F14" s="15"/>
    </row>
    <row r="15" spans="1:6" s="28" customFormat="1">
      <c r="A15" s="30"/>
      <c r="B15" s="191"/>
      <c r="C15" s="97"/>
      <c r="D15" s="2"/>
      <c r="E15" s="15"/>
      <c r="F15" s="15"/>
    </row>
    <row r="16" spans="1:6" s="28" customFormat="1">
      <c r="A16" s="30"/>
      <c r="B16" s="191" t="s">
        <v>667</v>
      </c>
      <c r="C16" s="97"/>
      <c r="D16" s="2"/>
      <c r="E16" s="15"/>
      <c r="F16" s="15"/>
    </row>
    <row r="17" spans="1:6" s="28" customFormat="1">
      <c r="A17" s="30"/>
      <c r="B17" s="191"/>
      <c r="C17" s="97"/>
      <c r="D17" s="2"/>
      <c r="E17" s="15"/>
      <c r="F17" s="15"/>
    </row>
    <row r="18" spans="1:6" s="28" customFormat="1" ht="108.5">
      <c r="A18" s="30"/>
      <c r="B18" s="192" t="s">
        <v>361</v>
      </c>
      <c r="C18" s="97"/>
      <c r="D18" s="2"/>
      <c r="E18" s="15"/>
      <c r="F18" s="15"/>
    </row>
    <row r="19" spans="1:6" s="28" customFormat="1">
      <c r="A19" s="30"/>
      <c r="B19" s="192"/>
      <c r="C19" s="97"/>
      <c r="D19" s="2"/>
      <c r="E19" s="15"/>
      <c r="F19" s="15"/>
    </row>
    <row r="20" spans="1:6" s="28" customFormat="1">
      <c r="A20" s="30"/>
      <c r="B20" s="191" t="s">
        <v>362</v>
      </c>
      <c r="C20" s="97"/>
      <c r="D20" s="2"/>
      <c r="E20" s="15"/>
      <c r="F20" s="15"/>
    </row>
    <row r="21" spans="1:6" s="28" customFormat="1">
      <c r="A21" s="30"/>
      <c r="B21" s="191"/>
      <c r="C21" s="97"/>
      <c r="D21" s="2"/>
      <c r="E21" s="15"/>
      <c r="F21" s="15"/>
    </row>
    <row r="22" spans="1:6" s="28" customFormat="1" ht="77.5">
      <c r="A22" s="30"/>
      <c r="B22" s="192" t="s">
        <v>668</v>
      </c>
      <c r="C22" s="97"/>
      <c r="D22" s="2"/>
      <c r="E22" s="15"/>
      <c r="F22" s="15"/>
    </row>
    <row r="23" spans="1:6" s="28" customFormat="1">
      <c r="A23" s="30"/>
      <c r="B23" s="191"/>
      <c r="C23" s="97"/>
      <c r="D23" s="2"/>
      <c r="E23" s="15"/>
      <c r="F23" s="15"/>
    </row>
    <row r="24" spans="1:6" s="28" customFormat="1" ht="79.5" customHeight="1">
      <c r="A24" s="30"/>
      <c r="B24" s="192" t="s">
        <v>363</v>
      </c>
      <c r="C24" s="97"/>
      <c r="D24" s="2"/>
      <c r="E24" s="15"/>
      <c r="F24" s="15"/>
    </row>
    <row r="25" spans="1:6" s="28" customFormat="1">
      <c r="A25" s="30"/>
      <c r="B25" s="169"/>
      <c r="C25" s="97"/>
      <c r="D25" s="2"/>
      <c r="E25" s="15"/>
      <c r="F25" s="15"/>
    </row>
    <row r="26" spans="1:6" s="28" customFormat="1">
      <c r="A26" s="30"/>
      <c r="B26" s="191"/>
      <c r="C26" s="97"/>
      <c r="D26" s="2"/>
      <c r="E26" s="15"/>
      <c r="F26" s="15"/>
    </row>
    <row r="27" spans="1:6" s="28" customFormat="1">
      <c r="A27" s="30"/>
      <c r="B27" s="191"/>
      <c r="C27" s="97"/>
      <c r="D27" s="2"/>
      <c r="E27" s="15"/>
      <c r="F27" s="15"/>
    </row>
    <row r="28" spans="1:6" s="28" customFormat="1">
      <c r="A28" s="30"/>
      <c r="B28" s="191"/>
      <c r="C28" s="97"/>
      <c r="D28" s="2"/>
      <c r="E28" s="15"/>
      <c r="F28" s="15"/>
    </row>
    <row r="29" spans="1:6" s="28" customFormat="1">
      <c r="A29" s="30"/>
      <c r="B29" s="169"/>
      <c r="C29" s="97"/>
      <c r="D29" s="2"/>
      <c r="E29" s="15"/>
      <c r="F29" s="15"/>
    </row>
    <row r="30" spans="1:6" s="28" customFormat="1">
      <c r="A30" s="30"/>
      <c r="B30" s="191"/>
      <c r="C30" s="97"/>
      <c r="D30" s="2"/>
      <c r="E30" s="15"/>
      <c r="F30" s="15"/>
    </row>
    <row r="31" spans="1:6" s="28" customFormat="1" ht="15.5" customHeight="1">
      <c r="A31" s="30"/>
      <c r="B31" s="191"/>
      <c r="C31" s="97"/>
      <c r="D31" s="2"/>
      <c r="E31" s="15"/>
      <c r="F31" s="15"/>
    </row>
    <row r="32" spans="1:6" s="28" customFormat="1" ht="15.5" customHeight="1">
      <c r="A32" s="30"/>
      <c r="B32" s="192"/>
      <c r="C32" s="97"/>
      <c r="D32" s="2"/>
      <c r="E32" s="15"/>
      <c r="F32" s="15"/>
    </row>
    <row r="33" spans="1:6" s="28" customFormat="1" ht="15.5" customHeight="1">
      <c r="A33" s="30"/>
      <c r="B33" s="169"/>
      <c r="C33" s="97"/>
      <c r="D33" s="2"/>
      <c r="E33" s="15"/>
      <c r="F33" s="15"/>
    </row>
    <row r="34" spans="1:6" s="28" customFormat="1" ht="15.5" customHeight="1">
      <c r="A34" s="30"/>
      <c r="B34" s="191"/>
      <c r="C34" s="97"/>
      <c r="D34" s="2"/>
      <c r="E34" s="15"/>
      <c r="F34" s="15"/>
    </row>
    <row r="35" spans="1:6" s="28" customFormat="1" ht="15.5" customHeight="1">
      <c r="A35" s="30"/>
      <c r="B35" s="169"/>
      <c r="C35" s="97"/>
      <c r="D35" s="2"/>
      <c r="E35" s="15"/>
      <c r="F35" s="15"/>
    </row>
    <row r="36" spans="1:6" s="28" customFormat="1" ht="15.5" customHeight="1">
      <c r="A36" s="30"/>
      <c r="B36" s="191"/>
      <c r="C36" s="97"/>
      <c r="D36" s="2"/>
      <c r="E36" s="15"/>
      <c r="F36" s="15"/>
    </row>
    <row r="37" spans="1:6" s="28" customFormat="1" ht="15.5" customHeight="1">
      <c r="A37" s="30"/>
      <c r="B37" s="169"/>
      <c r="C37" s="97"/>
      <c r="D37" s="2"/>
      <c r="E37" s="15"/>
      <c r="F37" s="15"/>
    </row>
    <row r="38" spans="1:6" s="28" customFormat="1" ht="15.5" customHeight="1">
      <c r="A38" s="30"/>
      <c r="B38" s="169"/>
      <c r="C38" s="97"/>
      <c r="D38" s="2"/>
      <c r="E38" s="15"/>
      <c r="F38" s="15"/>
    </row>
    <row r="39" spans="1:6" s="28" customFormat="1" ht="15.5" customHeight="1">
      <c r="A39" s="30"/>
      <c r="B39" s="169"/>
      <c r="C39" s="97"/>
      <c r="D39" s="2"/>
      <c r="E39" s="15"/>
      <c r="F39" s="15"/>
    </row>
    <row r="40" spans="1:6" s="28" customFormat="1" ht="15.5" customHeight="1">
      <c r="A40" s="30"/>
      <c r="B40" s="70"/>
      <c r="C40" s="97"/>
      <c r="D40" s="2"/>
      <c r="E40" s="15"/>
      <c r="F40" s="15"/>
    </row>
    <row r="41" spans="1:6" s="28" customFormat="1" ht="15.5" customHeight="1">
      <c r="A41" s="30"/>
      <c r="B41" s="32"/>
      <c r="C41" s="102"/>
      <c r="D41" s="134"/>
      <c r="E41" s="15"/>
      <c r="F41" s="15"/>
    </row>
    <row r="42" spans="1:6" s="28" customFormat="1" ht="15.5" customHeight="1">
      <c r="A42" s="30"/>
      <c r="B42" s="70"/>
      <c r="C42" s="97"/>
      <c r="D42" s="2"/>
      <c r="E42" s="15"/>
      <c r="F42" s="15"/>
    </row>
    <row r="43" spans="1:6" s="28" customFormat="1" ht="15.5" customHeight="1">
      <c r="A43" s="30"/>
      <c r="B43" s="70"/>
      <c r="C43" s="97"/>
      <c r="D43" s="2"/>
      <c r="E43" s="15"/>
      <c r="F43" s="15"/>
    </row>
    <row r="44" spans="1:6" s="28" customFormat="1" ht="15.5" customHeight="1">
      <c r="A44" s="74"/>
      <c r="B44" s="135"/>
      <c r="C44" s="102"/>
      <c r="D44" s="134"/>
      <c r="E44" s="15"/>
      <c r="F44" s="15"/>
    </row>
    <row r="45" spans="1:6" s="28" customFormat="1" ht="15.5" customHeight="1">
      <c r="A45" s="74"/>
      <c r="B45" s="66"/>
      <c r="C45" s="102"/>
      <c r="D45" s="134"/>
      <c r="E45" s="15"/>
      <c r="F45" s="15"/>
    </row>
    <row r="46" spans="1:6" s="28" customFormat="1">
      <c r="A46" s="68"/>
      <c r="B46" s="31"/>
      <c r="C46" s="97"/>
      <c r="D46" s="2"/>
      <c r="E46" s="15"/>
      <c r="F46" s="15"/>
    </row>
    <row r="47" spans="1:6" s="28" customFormat="1">
      <c r="A47" s="68"/>
      <c r="B47" s="31"/>
      <c r="C47" s="97"/>
      <c r="D47" s="2"/>
      <c r="E47" s="15"/>
      <c r="F47" s="15"/>
    </row>
    <row r="48" spans="1:6" s="28" customFormat="1">
      <c r="A48" s="68"/>
      <c r="B48" s="70"/>
      <c r="C48" s="105"/>
      <c r="D48" s="3"/>
      <c r="E48" s="15"/>
      <c r="F48" s="15"/>
    </row>
    <row r="49" spans="1:6" s="28" customFormat="1">
      <c r="A49" s="68"/>
      <c r="B49" s="31"/>
      <c r="C49" s="105"/>
      <c r="D49" s="3"/>
      <c r="E49" s="15"/>
      <c r="F49" s="15"/>
    </row>
    <row r="50" spans="1:6" s="28" customFormat="1">
      <c r="A50" s="30"/>
      <c r="B50" s="32"/>
      <c r="C50" s="105"/>
      <c r="D50" s="3"/>
      <c r="E50" s="15"/>
      <c r="F50" s="15"/>
    </row>
    <row r="51" spans="1:6" s="28" customFormat="1">
      <c r="A51" s="75"/>
      <c r="B51" s="32"/>
      <c r="C51" s="105"/>
      <c r="D51" s="3"/>
      <c r="E51" s="15"/>
      <c r="F51" s="15"/>
    </row>
    <row r="52" spans="1:6" s="28" customFormat="1" ht="46.5">
      <c r="A52" s="30"/>
      <c r="B52" s="32" t="s">
        <v>687</v>
      </c>
      <c r="C52" s="105"/>
      <c r="D52" s="3"/>
      <c r="E52" s="15"/>
      <c r="F52" s="15"/>
    </row>
    <row r="53" spans="1:6" s="33" customFormat="1">
      <c r="A53" s="275" t="s">
        <v>444</v>
      </c>
      <c r="B53" s="276"/>
      <c r="C53" s="276"/>
      <c r="D53" s="276"/>
      <c r="E53" s="277"/>
      <c r="F53" s="16">
        <f>SUM(F38:F52)</f>
        <v>0</v>
      </c>
    </row>
    <row r="54" spans="1:6" s="33" customFormat="1">
      <c r="A54" s="278" t="s">
        <v>443</v>
      </c>
      <c r="B54" s="279"/>
      <c r="C54" s="279"/>
      <c r="D54" s="279"/>
      <c r="E54" s="280"/>
      <c r="F54" s="17">
        <f>F53</f>
        <v>0</v>
      </c>
    </row>
    <row r="55" spans="1:6" s="86" customFormat="1">
      <c r="A55" s="95"/>
      <c r="B55" s="107"/>
      <c r="C55" s="105"/>
      <c r="D55" s="106"/>
      <c r="E55" s="99"/>
      <c r="F55" s="99"/>
    </row>
    <row r="56" spans="1:6" s="86" customFormat="1" ht="31">
      <c r="A56" s="95"/>
      <c r="B56" s="107" t="s">
        <v>364</v>
      </c>
      <c r="C56" s="105"/>
      <c r="D56" s="106"/>
      <c r="E56" s="99"/>
      <c r="F56" s="99"/>
    </row>
    <row r="57" spans="1:6" s="86" customFormat="1">
      <c r="A57" s="110"/>
      <c r="B57" s="107"/>
      <c r="C57" s="105"/>
      <c r="D57" s="106"/>
      <c r="E57" s="99"/>
      <c r="F57" s="99"/>
    </row>
    <row r="58" spans="1:6" s="86" customFormat="1" ht="108.5">
      <c r="A58" s="110"/>
      <c r="B58" s="107" t="s">
        <v>365</v>
      </c>
      <c r="C58" s="105"/>
      <c r="D58" s="106"/>
      <c r="E58" s="99"/>
      <c r="F58" s="99"/>
    </row>
    <row r="59" spans="1:6" s="86" customFormat="1">
      <c r="A59" s="110"/>
      <c r="B59" s="107"/>
      <c r="C59" s="105"/>
      <c r="D59" s="106"/>
      <c r="E59" s="99"/>
      <c r="F59" s="99"/>
    </row>
    <row r="60" spans="1:6" s="86" customFormat="1">
      <c r="A60" s="110"/>
      <c r="B60" s="108" t="s">
        <v>669</v>
      </c>
      <c r="C60" s="105"/>
      <c r="D60" s="106"/>
      <c r="E60" s="99"/>
      <c r="F60" s="99"/>
    </row>
    <row r="61" spans="1:6" s="86" customFormat="1">
      <c r="A61" s="110"/>
      <c r="B61" s="107"/>
      <c r="C61" s="105"/>
      <c r="D61" s="106"/>
      <c r="E61" s="99"/>
      <c r="F61" s="99"/>
    </row>
    <row r="62" spans="1:6" s="42" customFormat="1" ht="31">
      <c r="A62" s="110">
        <v>1</v>
      </c>
      <c r="B62" s="107" t="s">
        <v>680</v>
      </c>
      <c r="C62" s="105" t="s">
        <v>205</v>
      </c>
      <c r="D62" s="106">
        <v>3</v>
      </c>
      <c r="E62" s="44"/>
      <c r="F62" s="99">
        <f>D62*E62</f>
        <v>0</v>
      </c>
    </row>
    <row r="63" spans="1:6" s="42" customFormat="1">
      <c r="A63" s="110"/>
      <c r="B63" s="107"/>
      <c r="C63" s="105"/>
      <c r="D63" s="106"/>
      <c r="E63" s="44"/>
      <c r="F63" s="99"/>
    </row>
    <row r="64" spans="1:6" s="42" customFormat="1">
      <c r="A64" s="110"/>
      <c r="B64" s="108" t="s">
        <v>670</v>
      </c>
      <c r="C64" s="105"/>
      <c r="D64" s="106"/>
      <c r="E64" s="44"/>
      <c r="F64" s="99"/>
    </row>
    <row r="65" spans="1:6" s="42" customFormat="1">
      <c r="A65" s="110"/>
      <c r="B65" s="108"/>
      <c r="C65" s="105"/>
      <c r="D65" s="106"/>
      <c r="E65" s="44"/>
      <c r="F65" s="99"/>
    </row>
    <row r="66" spans="1:6" s="42" customFormat="1">
      <c r="A66" s="110"/>
      <c r="B66" s="108" t="s">
        <v>671</v>
      </c>
      <c r="C66" s="105"/>
      <c r="D66" s="106"/>
      <c r="E66" s="44"/>
      <c r="F66" s="99"/>
    </row>
    <row r="67" spans="1:6" s="42" customFormat="1">
      <c r="A67" s="110"/>
      <c r="B67" s="107"/>
      <c r="C67" s="105"/>
      <c r="D67" s="106"/>
      <c r="E67" s="44"/>
      <c r="F67" s="99"/>
    </row>
    <row r="68" spans="1:6" s="42" customFormat="1">
      <c r="A68" s="110">
        <v>2</v>
      </c>
      <c r="B68" s="107" t="s">
        <v>678</v>
      </c>
      <c r="C68" s="105" t="s">
        <v>195</v>
      </c>
      <c r="D68" s="106">
        <v>6</v>
      </c>
      <c r="E68" s="44"/>
      <c r="F68" s="99">
        <f>D68*E68</f>
        <v>0</v>
      </c>
    </row>
    <row r="69" spans="1:6" s="42" customFormat="1">
      <c r="A69" s="110"/>
      <c r="B69" s="108"/>
      <c r="C69" s="105"/>
      <c r="D69" s="106"/>
      <c r="E69" s="44"/>
      <c r="F69" s="99"/>
    </row>
    <row r="70" spans="1:6" s="42" customFormat="1">
      <c r="A70" s="110"/>
      <c r="B70" s="108" t="s">
        <v>672</v>
      </c>
      <c r="C70" s="105"/>
      <c r="D70" s="106"/>
      <c r="E70" s="44"/>
      <c r="F70" s="99"/>
    </row>
    <row r="71" spans="1:6" s="42" customFormat="1">
      <c r="A71" s="110"/>
      <c r="B71" s="107"/>
      <c r="C71" s="105"/>
      <c r="D71" s="106"/>
      <c r="E71" s="44"/>
      <c r="F71" s="99"/>
    </row>
    <row r="72" spans="1:6" s="42" customFormat="1">
      <c r="A72" s="110"/>
      <c r="B72" s="108" t="s">
        <v>673</v>
      </c>
      <c r="C72" s="105"/>
      <c r="D72" s="106"/>
      <c r="E72" s="44"/>
      <c r="F72" s="99"/>
    </row>
    <row r="73" spans="1:6" s="42" customFormat="1">
      <c r="A73" s="110"/>
      <c r="B73" s="107"/>
      <c r="C73" s="105"/>
      <c r="D73" s="106"/>
      <c r="E73" s="44"/>
      <c r="F73" s="99"/>
    </row>
    <row r="74" spans="1:6" s="42" customFormat="1">
      <c r="A74" s="110">
        <v>3</v>
      </c>
      <c r="B74" s="107" t="s">
        <v>679</v>
      </c>
      <c r="C74" s="105" t="s">
        <v>225</v>
      </c>
      <c r="D74" s="106">
        <v>59</v>
      </c>
      <c r="E74" s="44"/>
      <c r="F74" s="99">
        <f>D74*E74</f>
        <v>0</v>
      </c>
    </row>
    <row r="75" spans="1:6" s="42" customFormat="1">
      <c r="A75" s="110"/>
      <c r="B75" s="108"/>
      <c r="C75" s="105"/>
      <c r="D75" s="106"/>
      <c r="E75" s="44"/>
      <c r="F75" s="99"/>
    </row>
    <row r="76" spans="1:6" s="42" customFormat="1">
      <c r="A76" s="110"/>
      <c r="B76" s="108" t="s">
        <v>674</v>
      </c>
      <c r="C76" s="105"/>
      <c r="D76" s="106"/>
      <c r="E76" s="44"/>
      <c r="F76" s="99"/>
    </row>
    <row r="77" spans="1:6" s="42" customFormat="1">
      <c r="A77" s="110"/>
      <c r="B77" s="107"/>
      <c r="C77" s="105"/>
      <c r="D77" s="106"/>
      <c r="E77" s="44"/>
      <c r="F77" s="99"/>
    </row>
    <row r="78" spans="1:6" s="42" customFormat="1">
      <c r="A78" s="110"/>
      <c r="B78" s="108" t="s">
        <v>675</v>
      </c>
      <c r="C78" s="105"/>
      <c r="D78" s="106"/>
      <c r="E78" s="44"/>
      <c r="F78" s="99"/>
    </row>
    <row r="79" spans="1:6" s="42" customFormat="1">
      <c r="A79" s="110"/>
      <c r="B79" s="108"/>
      <c r="C79" s="105"/>
      <c r="D79" s="106"/>
      <c r="E79" s="44"/>
      <c r="F79" s="99"/>
    </row>
    <row r="80" spans="1:6" s="42" customFormat="1">
      <c r="A80" s="110">
        <v>4</v>
      </c>
      <c r="B80" s="107" t="s">
        <v>676</v>
      </c>
      <c r="C80" s="105"/>
      <c r="D80" s="106"/>
      <c r="E80" s="44"/>
      <c r="F80" s="99"/>
    </row>
    <row r="81" spans="1:6" s="42" customFormat="1">
      <c r="A81" s="110"/>
      <c r="B81" s="107" t="s">
        <v>677</v>
      </c>
      <c r="C81" s="105" t="s">
        <v>266</v>
      </c>
      <c r="D81" s="106">
        <v>20</v>
      </c>
      <c r="E81" s="44"/>
      <c r="F81" s="99">
        <f>D81*E81</f>
        <v>0</v>
      </c>
    </row>
    <row r="82" spans="1:6" s="42" customFormat="1">
      <c r="A82" s="110"/>
      <c r="B82" s="107"/>
      <c r="C82" s="105"/>
      <c r="D82" s="106"/>
      <c r="E82" s="44"/>
      <c r="F82" s="99"/>
    </row>
    <row r="83" spans="1:6" s="42" customFormat="1">
      <c r="A83" s="110"/>
      <c r="B83" s="108"/>
      <c r="C83" s="105"/>
      <c r="D83" s="106"/>
      <c r="E83" s="44"/>
      <c r="F83" s="99"/>
    </row>
    <row r="84" spans="1:6" s="42" customFormat="1">
      <c r="A84" s="110"/>
      <c r="B84" s="107"/>
      <c r="C84" s="105"/>
      <c r="D84" s="106"/>
      <c r="E84" s="44"/>
      <c r="F84" s="99"/>
    </row>
    <row r="85" spans="1:6" s="42" customFormat="1">
      <c r="A85" s="110"/>
      <c r="B85" s="107"/>
      <c r="C85" s="105"/>
      <c r="D85" s="106"/>
      <c r="E85" s="44"/>
      <c r="F85" s="99"/>
    </row>
    <row r="86" spans="1:6" s="42" customFormat="1">
      <c r="A86" s="110"/>
      <c r="B86" s="107"/>
      <c r="C86" s="105"/>
      <c r="D86" s="106"/>
      <c r="E86" s="44"/>
      <c r="F86" s="99"/>
    </row>
    <row r="87" spans="1:6" s="42" customFormat="1">
      <c r="A87" s="110"/>
      <c r="B87" s="107"/>
      <c r="C87" s="105"/>
      <c r="D87" s="106"/>
      <c r="E87" s="44"/>
      <c r="F87" s="99"/>
    </row>
    <row r="88" spans="1:6" s="42" customFormat="1">
      <c r="A88" s="110"/>
      <c r="B88" s="107"/>
      <c r="C88" s="105"/>
      <c r="D88" s="106"/>
      <c r="E88" s="44"/>
      <c r="F88" s="99"/>
    </row>
    <row r="89" spans="1:6" s="42" customFormat="1" ht="19.5" customHeight="1">
      <c r="A89" s="110"/>
      <c r="B89" s="107"/>
      <c r="C89" s="105"/>
      <c r="D89" s="106"/>
      <c r="E89" s="44"/>
      <c r="F89" s="99"/>
    </row>
    <row r="90" spans="1:6" s="42" customFormat="1">
      <c r="A90" s="110"/>
      <c r="B90" s="107"/>
      <c r="C90" s="105"/>
      <c r="D90" s="106"/>
      <c r="E90" s="44"/>
      <c r="F90" s="99"/>
    </row>
    <row r="91" spans="1:6" s="42" customFormat="1">
      <c r="A91" s="110"/>
      <c r="B91" s="107"/>
      <c r="C91" s="105"/>
      <c r="D91" s="106"/>
      <c r="E91" s="44"/>
      <c r="F91" s="99"/>
    </row>
    <row r="92" spans="1:6" s="42" customFormat="1">
      <c r="A92" s="110"/>
      <c r="B92" s="107"/>
      <c r="C92" s="105"/>
      <c r="D92" s="106"/>
      <c r="E92" s="44"/>
      <c r="F92" s="99"/>
    </row>
    <row r="93" spans="1:6" s="42" customFormat="1">
      <c r="A93" s="110"/>
      <c r="B93" s="107"/>
      <c r="C93" s="105"/>
      <c r="D93" s="106"/>
      <c r="E93" s="44"/>
      <c r="F93" s="99"/>
    </row>
    <row r="94" spans="1:6" s="42" customFormat="1">
      <c r="A94" s="110"/>
      <c r="B94" s="108"/>
      <c r="C94" s="105"/>
      <c r="D94" s="106"/>
      <c r="E94" s="44"/>
      <c r="F94" s="99"/>
    </row>
    <row r="95" spans="1:6" s="42" customFormat="1">
      <c r="A95" s="110"/>
      <c r="B95" s="107"/>
      <c r="C95" s="105"/>
      <c r="D95" s="106"/>
      <c r="E95" s="44"/>
      <c r="F95" s="99"/>
    </row>
    <row r="96" spans="1:6" s="42" customFormat="1">
      <c r="A96" s="110"/>
      <c r="B96" s="107"/>
      <c r="C96" s="105"/>
      <c r="D96" s="106"/>
      <c r="E96" s="44"/>
      <c r="F96" s="99"/>
    </row>
    <row r="97" spans="1:6" s="42" customFormat="1">
      <c r="A97" s="110"/>
      <c r="B97" s="107"/>
      <c r="C97" s="97"/>
      <c r="D97" s="106"/>
      <c r="E97" s="44"/>
      <c r="F97" s="99"/>
    </row>
    <row r="98" spans="1:6" s="42" customFormat="1">
      <c r="A98" s="110"/>
      <c r="B98" s="107"/>
      <c r="C98" s="105"/>
      <c r="D98" s="106"/>
      <c r="E98" s="44"/>
      <c r="F98" s="99"/>
    </row>
    <row r="99" spans="1:6" s="42" customFormat="1">
      <c r="A99" s="110"/>
      <c r="B99" s="107"/>
      <c r="C99" s="105"/>
      <c r="D99" s="106"/>
      <c r="E99" s="44"/>
      <c r="F99" s="99"/>
    </row>
    <row r="100" spans="1:6" s="42" customFormat="1">
      <c r="A100" s="110"/>
      <c r="B100" s="107"/>
      <c r="C100" s="105"/>
      <c r="D100" s="106"/>
      <c r="E100" s="44"/>
      <c r="F100" s="99"/>
    </row>
    <row r="101" spans="1:6" s="42" customFormat="1">
      <c r="A101" s="110"/>
      <c r="B101" s="107"/>
      <c r="C101" s="105"/>
      <c r="D101" s="106"/>
      <c r="E101" s="44"/>
      <c r="F101" s="99"/>
    </row>
    <row r="102" spans="1:6" s="42" customFormat="1">
      <c r="A102" s="104"/>
      <c r="B102" s="108"/>
      <c r="C102" s="105"/>
      <c r="D102" s="106"/>
      <c r="E102" s="44"/>
      <c r="F102" s="99"/>
    </row>
    <row r="103" spans="1:6" s="42" customFormat="1">
      <c r="A103" s="104"/>
      <c r="B103" s="107"/>
      <c r="C103" s="105"/>
      <c r="D103" s="106"/>
      <c r="E103" s="44"/>
      <c r="F103" s="99"/>
    </row>
    <row r="104" spans="1:6" s="42" customFormat="1">
      <c r="A104" s="104"/>
      <c r="B104" s="107"/>
      <c r="C104" s="105"/>
      <c r="D104" s="106"/>
      <c r="E104" s="44"/>
      <c r="F104" s="99"/>
    </row>
    <row r="105" spans="1:6" s="42" customFormat="1">
      <c r="A105" s="104"/>
      <c r="B105" s="107"/>
      <c r="C105" s="105"/>
      <c r="D105" s="106"/>
      <c r="E105" s="44"/>
      <c r="F105" s="99"/>
    </row>
    <row r="106" spans="1:6" s="42" customFormat="1">
      <c r="A106" s="104"/>
      <c r="B106" s="107"/>
      <c r="C106" s="97"/>
      <c r="D106" s="106"/>
      <c r="E106" s="44"/>
      <c r="F106" s="99"/>
    </row>
    <row r="107" spans="1:6" s="42" customFormat="1">
      <c r="A107" s="104"/>
      <c r="B107" s="107"/>
      <c r="C107" s="105"/>
      <c r="D107" s="106"/>
      <c r="E107" s="44"/>
      <c r="F107" s="99"/>
    </row>
    <row r="108" spans="1:6" s="42" customFormat="1">
      <c r="A108" s="104"/>
      <c r="B108" s="107"/>
      <c r="C108" s="97"/>
      <c r="D108" s="106"/>
      <c r="E108" s="44"/>
      <c r="F108" s="99"/>
    </row>
    <row r="109" spans="1:6" s="42" customFormat="1">
      <c r="A109" s="104"/>
      <c r="B109" s="107"/>
      <c r="C109" s="105"/>
      <c r="D109" s="106"/>
      <c r="E109" s="44"/>
      <c r="F109" s="99"/>
    </row>
    <row r="110" spans="1:6" s="42" customFormat="1">
      <c r="A110" s="104"/>
      <c r="B110" s="107"/>
      <c r="C110" s="97"/>
      <c r="D110" s="106"/>
      <c r="E110" s="44"/>
      <c r="F110" s="99"/>
    </row>
    <row r="111" spans="1:6" s="42" customFormat="1">
      <c r="A111" s="104"/>
      <c r="B111" s="108"/>
      <c r="C111" s="97"/>
      <c r="D111" s="106"/>
      <c r="E111" s="44"/>
      <c r="F111" s="99"/>
    </row>
    <row r="112" spans="1:6" s="42" customFormat="1">
      <c r="A112" s="104"/>
      <c r="B112" s="107"/>
      <c r="C112" s="97"/>
      <c r="D112" s="106"/>
      <c r="E112" s="44"/>
      <c r="F112" s="99"/>
    </row>
    <row r="113" spans="1:6">
      <c r="A113" s="72"/>
      <c r="B113" s="32"/>
      <c r="C113" s="105"/>
      <c r="D113" s="3"/>
      <c r="E113" s="4"/>
      <c r="F113" s="15"/>
    </row>
    <row r="114" spans="1:6">
      <c r="A114" s="72"/>
      <c r="B114" s="32"/>
      <c r="C114" s="97"/>
      <c r="D114" s="3"/>
      <c r="E114" s="4"/>
      <c r="F114" s="15"/>
    </row>
    <row r="115" spans="1:6">
      <c r="A115" s="78"/>
      <c r="B115" s="32"/>
      <c r="C115" s="97"/>
      <c r="D115" s="3"/>
      <c r="E115" s="4"/>
      <c r="F115" s="15"/>
    </row>
    <row r="116" spans="1:6">
      <c r="A116" s="78"/>
      <c r="B116" s="70"/>
      <c r="C116" s="105"/>
      <c r="D116" s="2"/>
      <c r="E116" s="4"/>
      <c r="F116" s="15"/>
    </row>
    <row r="117" spans="1:6">
      <c r="A117" s="78"/>
      <c r="B117" s="32"/>
      <c r="C117" s="105"/>
      <c r="D117" s="2"/>
      <c r="E117" s="4"/>
      <c r="F117" s="15"/>
    </row>
    <row r="118" spans="1:6">
      <c r="A118" s="78"/>
      <c r="B118" s="70"/>
      <c r="C118" s="105"/>
      <c r="D118" s="2"/>
      <c r="E118" s="4"/>
      <c r="F118" s="15"/>
    </row>
    <row r="119" spans="1:6">
      <c r="A119" s="78"/>
      <c r="B119" s="70"/>
      <c r="C119" s="105"/>
      <c r="D119" s="2"/>
      <c r="E119" s="4"/>
      <c r="F119" s="15"/>
    </row>
    <row r="120" spans="1:6">
      <c r="A120" s="78"/>
      <c r="B120" s="32"/>
      <c r="C120" s="97"/>
      <c r="D120" s="3"/>
      <c r="E120" s="4"/>
      <c r="F120" s="15"/>
    </row>
    <row r="121" spans="1:6">
      <c r="A121" s="139"/>
      <c r="B121" s="32"/>
      <c r="C121" s="97"/>
      <c r="D121" s="3"/>
      <c r="E121" s="4"/>
      <c r="F121" s="15"/>
    </row>
    <row r="122" spans="1:6">
      <c r="A122" s="139"/>
      <c r="B122" s="32"/>
      <c r="C122" s="97"/>
      <c r="D122" s="3"/>
      <c r="E122" s="4"/>
      <c r="F122" s="15"/>
    </row>
    <row r="123" spans="1:6">
      <c r="A123" s="139"/>
      <c r="B123" s="32"/>
      <c r="C123" s="97"/>
      <c r="D123" s="3"/>
      <c r="E123" s="4"/>
      <c r="F123" s="15"/>
    </row>
    <row r="124" spans="1:6">
      <c r="A124" s="30"/>
      <c r="B124" s="32"/>
      <c r="C124" s="97"/>
      <c r="D124" s="3"/>
      <c r="E124" s="4"/>
      <c r="F124" s="15"/>
    </row>
    <row r="125" spans="1:6">
      <c r="A125" s="30"/>
      <c r="B125" s="32"/>
      <c r="C125" s="97"/>
      <c r="D125" s="3"/>
      <c r="E125" s="4"/>
      <c r="F125" s="15"/>
    </row>
    <row r="126" spans="1:6">
      <c r="A126" s="30"/>
      <c r="B126" s="32"/>
      <c r="C126" s="97"/>
      <c r="D126" s="3"/>
      <c r="E126" s="4"/>
      <c r="F126" s="15"/>
    </row>
    <row r="127" spans="1:6">
      <c r="A127" s="30"/>
      <c r="B127" s="32"/>
      <c r="C127" s="105"/>
      <c r="D127" s="3"/>
      <c r="E127" s="4"/>
      <c r="F127" s="15"/>
    </row>
    <row r="128" spans="1:6" s="33" customFormat="1">
      <c r="A128" s="275" t="s">
        <v>444</v>
      </c>
      <c r="B128" s="276"/>
      <c r="C128" s="276"/>
      <c r="D128" s="276"/>
      <c r="E128" s="277"/>
      <c r="F128" s="16">
        <f>SUM(F54:F127)</f>
        <v>0</v>
      </c>
    </row>
    <row r="129" spans="1:6" s="33" customFormat="1">
      <c r="A129" s="278" t="s">
        <v>443</v>
      </c>
      <c r="B129" s="279"/>
      <c r="C129" s="279"/>
      <c r="D129" s="279"/>
      <c r="E129" s="280"/>
      <c r="F129" s="17">
        <f>F128</f>
        <v>0</v>
      </c>
    </row>
    <row r="130" spans="1:6" s="86" customFormat="1">
      <c r="A130" s="95"/>
      <c r="B130" s="107"/>
      <c r="C130" s="105"/>
      <c r="D130" s="106"/>
      <c r="E130" s="99"/>
      <c r="F130" s="99"/>
    </row>
    <row r="131" spans="1:6" s="42" customFormat="1">
      <c r="A131" s="95">
        <v>5</v>
      </c>
      <c r="B131" s="107" t="s">
        <v>684</v>
      </c>
      <c r="C131" s="105" t="s">
        <v>266</v>
      </c>
      <c r="D131" s="106">
        <v>20</v>
      </c>
      <c r="E131" s="44"/>
      <c r="F131" s="99">
        <f>D131*E131</f>
        <v>0</v>
      </c>
    </row>
    <row r="132" spans="1:6" s="42" customFormat="1">
      <c r="A132" s="110"/>
      <c r="B132" s="108"/>
      <c r="C132" s="105"/>
      <c r="D132" s="106"/>
      <c r="E132" s="44"/>
      <c r="F132" s="99"/>
    </row>
    <row r="133" spans="1:6" s="42" customFormat="1">
      <c r="A133" s="110"/>
      <c r="B133" s="108" t="s">
        <v>681</v>
      </c>
      <c r="C133" s="105"/>
      <c r="D133" s="106"/>
      <c r="E133" s="44"/>
      <c r="F133" s="99"/>
    </row>
    <row r="134" spans="1:6" s="42" customFormat="1">
      <c r="A134" s="110"/>
      <c r="B134" s="107"/>
      <c r="C134" s="105"/>
      <c r="D134" s="106"/>
      <c r="E134" s="44"/>
      <c r="F134" s="99"/>
    </row>
    <row r="135" spans="1:6" s="42" customFormat="1">
      <c r="A135" s="110"/>
      <c r="B135" s="108" t="s">
        <v>682</v>
      </c>
      <c r="C135" s="105"/>
      <c r="D135" s="106"/>
      <c r="E135" s="44"/>
      <c r="F135" s="99"/>
    </row>
    <row r="136" spans="1:6" s="42" customFormat="1">
      <c r="A136" s="110"/>
      <c r="B136" s="107"/>
      <c r="C136" s="105"/>
      <c r="D136" s="106"/>
      <c r="E136" s="44"/>
      <c r="F136" s="99"/>
    </row>
    <row r="137" spans="1:6" s="42" customFormat="1">
      <c r="A137" s="110">
        <v>6</v>
      </c>
      <c r="B137" s="107" t="s">
        <v>685</v>
      </c>
      <c r="C137" s="105" t="s">
        <v>225</v>
      </c>
      <c r="D137" s="106">
        <v>59</v>
      </c>
      <c r="E137" s="44"/>
      <c r="F137" s="99">
        <f>D137*E137</f>
        <v>0</v>
      </c>
    </row>
    <row r="138" spans="1:6" s="42" customFormat="1">
      <c r="A138" s="110"/>
      <c r="B138" s="107"/>
      <c r="C138" s="105"/>
      <c r="D138" s="106"/>
      <c r="E138" s="44"/>
      <c r="F138" s="99"/>
    </row>
    <row r="139" spans="1:6" s="42" customFormat="1">
      <c r="A139" s="110"/>
      <c r="B139" s="108" t="s">
        <v>683</v>
      </c>
      <c r="C139" s="105"/>
      <c r="D139" s="106"/>
      <c r="E139" s="44"/>
      <c r="F139" s="99"/>
    </row>
    <row r="140" spans="1:6" s="42" customFormat="1">
      <c r="A140" s="110"/>
      <c r="B140" s="108"/>
      <c r="C140" s="105"/>
      <c r="D140" s="106"/>
      <c r="E140" s="44"/>
      <c r="F140" s="99"/>
    </row>
    <row r="141" spans="1:6" s="42" customFormat="1" ht="31">
      <c r="A141" s="110"/>
      <c r="B141" s="107" t="s">
        <v>366</v>
      </c>
      <c r="C141" s="105"/>
      <c r="D141" s="106"/>
      <c r="E141" s="44"/>
      <c r="F141" s="99"/>
    </row>
    <row r="142" spans="1:6" s="42" customFormat="1">
      <c r="A142" s="110"/>
      <c r="B142" s="107"/>
      <c r="C142" s="105"/>
      <c r="D142" s="106"/>
      <c r="E142" s="44"/>
      <c r="F142" s="99"/>
    </row>
    <row r="143" spans="1:6" s="42" customFormat="1" ht="31">
      <c r="A143" s="110">
        <v>7</v>
      </c>
      <c r="B143" s="107" t="s">
        <v>686</v>
      </c>
      <c r="C143" s="105" t="s">
        <v>218</v>
      </c>
      <c r="D143" s="106">
        <v>1.5</v>
      </c>
      <c r="E143" s="44"/>
      <c r="F143" s="99">
        <f>D143*E143</f>
        <v>0</v>
      </c>
    </row>
    <row r="144" spans="1:6" s="86" customFormat="1">
      <c r="A144" s="110"/>
      <c r="B144" s="107"/>
      <c r="C144" s="105"/>
      <c r="D144" s="106"/>
      <c r="E144" s="99"/>
      <c r="F144" s="99"/>
    </row>
    <row r="145" spans="1:6" s="86" customFormat="1">
      <c r="A145" s="110"/>
      <c r="B145" s="107"/>
      <c r="C145" s="105"/>
      <c r="D145" s="106"/>
      <c r="E145" s="99"/>
      <c r="F145" s="99"/>
    </row>
    <row r="146" spans="1:6" s="86" customFormat="1">
      <c r="A146" s="110"/>
      <c r="B146" s="108"/>
      <c r="C146" s="105"/>
      <c r="D146" s="106"/>
      <c r="E146" s="99"/>
      <c r="F146" s="99"/>
    </row>
    <row r="147" spans="1:6" s="86" customFormat="1">
      <c r="A147" s="110"/>
      <c r="B147" s="107"/>
      <c r="C147" s="105"/>
      <c r="D147" s="106"/>
      <c r="E147" s="99"/>
      <c r="F147" s="99"/>
    </row>
    <row r="148" spans="1:6" s="86" customFormat="1">
      <c r="A148" s="110"/>
      <c r="B148" s="107"/>
      <c r="C148" s="105"/>
      <c r="D148" s="106"/>
      <c r="E148" s="99"/>
      <c r="F148" s="99"/>
    </row>
    <row r="149" spans="1:6" s="86" customFormat="1">
      <c r="A149" s="110"/>
      <c r="B149" s="107"/>
      <c r="C149" s="105"/>
      <c r="D149" s="106"/>
      <c r="E149" s="99"/>
      <c r="F149" s="99"/>
    </row>
    <row r="150" spans="1:6" s="86" customFormat="1">
      <c r="A150" s="110"/>
      <c r="B150" s="108"/>
      <c r="C150" s="105"/>
      <c r="D150" s="106"/>
      <c r="E150" s="99"/>
      <c r="F150" s="99"/>
    </row>
    <row r="151" spans="1:6" s="86" customFormat="1">
      <c r="A151" s="110"/>
      <c r="B151" s="107"/>
      <c r="C151" s="105"/>
      <c r="D151" s="106"/>
      <c r="E151" s="99"/>
      <c r="F151" s="99"/>
    </row>
    <row r="152" spans="1:6" s="86" customFormat="1">
      <c r="A152" s="110"/>
      <c r="B152" s="107"/>
      <c r="C152" s="105"/>
      <c r="D152" s="106"/>
      <c r="E152" s="99"/>
      <c r="F152" s="99"/>
    </row>
    <row r="153" spans="1:6" s="86" customFormat="1">
      <c r="A153" s="110"/>
      <c r="B153" s="107"/>
      <c r="C153" s="105"/>
      <c r="D153" s="106"/>
      <c r="E153" s="99"/>
      <c r="F153" s="99"/>
    </row>
    <row r="154" spans="1:6" s="86" customFormat="1">
      <c r="A154" s="110"/>
      <c r="B154" s="108"/>
      <c r="C154" s="105"/>
      <c r="D154" s="106"/>
      <c r="E154" s="99"/>
      <c r="F154" s="99"/>
    </row>
    <row r="155" spans="1:6" s="86" customFormat="1">
      <c r="A155" s="110"/>
      <c r="B155" s="107"/>
      <c r="C155" s="105"/>
      <c r="D155" s="106"/>
      <c r="E155" s="99"/>
      <c r="F155" s="99"/>
    </row>
    <row r="156" spans="1:6" s="86" customFormat="1">
      <c r="A156" s="110"/>
      <c r="B156" s="107"/>
      <c r="C156" s="105"/>
      <c r="D156" s="106"/>
      <c r="E156" s="99"/>
      <c r="F156" s="99"/>
    </row>
    <row r="157" spans="1:6" s="86" customFormat="1">
      <c r="A157" s="110"/>
      <c r="B157" s="107"/>
      <c r="C157" s="105"/>
      <c r="D157" s="106"/>
      <c r="E157" s="99"/>
      <c r="F157" s="99"/>
    </row>
    <row r="158" spans="1:6" s="86" customFormat="1">
      <c r="A158" s="110"/>
      <c r="B158" s="107"/>
      <c r="C158" s="105"/>
      <c r="D158" s="106"/>
      <c r="E158" s="99"/>
      <c r="F158" s="99"/>
    </row>
    <row r="159" spans="1:6" s="86" customFormat="1">
      <c r="A159" s="110"/>
      <c r="B159" s="107"/>
      <c r="C159" s="105"/>
      <c r="D159" s="106"/>
      <c r="E159" s="99"/>
      <c r="F159" s="99"/>
    </row>
    <row r="160" spans="1:6" s="86" customFormat="1">
      <c r="A160" s="110"/>
      <c r="B160" s="108"/>
      <c r="C160" s="105"/>
      <c r="D160" s="106"/>
      <c r="E160" s="99"/>
      <c r="F160" s="99"/>
    </row>
    <row r="161" spans="1:6" s="86" customFormat="1">
      <c r="A161" s="110"/>
      <c r="B161" s="107"/>
      <c r="C161" s="105"/>
      <c r="D161" s="106"/>
      <c r="E161" s="99"/>
      <c r="F161" s="99"/>
    </row>
    <row r="162" spans="1:6" s="86" customFormat="1">
      <c r="A162" s="110"/>
      <c r="B162" s="107"/>
      <c r="C162" s="105"/>
      <c r="D162" s="106"/>
      <c r="E162" s="99"/>
      <c r="F162" s="99"/>
    </row>
    <row r="163" spans="1:6" s="86" customFormat="1">
      <c r="A163" s="110"/>
      <c r="B163" s="107"/>
      <c r="C163" s="105"/>
      <c r="D163" s="106"/>
      <c r="E163" s="99"/>
      <c r="F163" s="99"/>
    </row>
    <row r="164" spans="1:6" s="86" customFormat="1">
      <c r="A164" s="110"/>
      <c r="B164" s="107"/>
      <c r="C164" s="105"/>
      <c r="D164" s="106"/>
      <c r="E164" s="99"/>
      <c r="F164" s="99"/>
    </row>
    <row r="165" spans="1:6" s="86" customFormat="1">
      <c r="A165" s="110"/>
      <c r="B165" s="107"/>
      <c r="C165" s="105"/>
      <c r="D165" s="106"/>
      <c r="E165" s="99"/>
      <c r="F165" s="99"/>
    </row>
    <row r="166" spans="1:6" s="86" customFormat="1">
      <c r="A166" s="110"/>
      <c r="B166" s="107"/>
      <c r="C166" s="105"/>
      <c r="D166" s="106"/>
      <c r="E166" s="99"/>
      <c r="F166" s="99"/>
    </row>
    <row r="167" spans="1:6" s="86" customFormat="1">
      <c r="A167" s="110"/>
      <c r="B167" s="107"/>
      <c r="C167" s="105"/>
      <c r="D167" s="106"/>
      <c r="E167" s="99"/>
      <c r="F167" s="99"/>
    </row>
    <row r="168" spans="1:6" s="86" customFormat="1" ht="19.5" customHeight="1">
      <c r="A168" s="110"/>
      <c r="B168" s="107"/>
      <c r="C168" s="105"/>
      <c r="D168" s="106"/>
      <c r="E168" s="99"/>
      <c r="F168" s="99"/>
    </row>
    <row r="169" spans="1:6" s="86" customFormat="1">
      <c r="A169" s="110"/>
      <c r="B169" s="107"/>
      <c r="C169" s="105"/>
      <c r="D169" s="106"/>
      <c r="E169" s="99"/>
      <c r="F169" s="99"/>
    </row>
    <row r="170" spans="1:6" s="86" customFormat="1">
      <c r="A170" s="110"/>
      <c r="B170" s="107"/>
      <c r="C170" s="105"/>
      <c r="D170" s="106"/>
      <c r="E170" s="99"/>
      <c r="F170" s="99"/>
    </row>
    <row r="171" spans="1:6" s="86" customFormat="1">
      <c r="A171" s="110"/>
      <c r="B171" s="107"/>
      <c r="C171" s="105"/>
      <c r="D171" s="106"/>
      <c r="E171" s="99"/>
      <c r="F171" s="99"/>
    </row>
    <row r="172" spans="1:6" s="86" customFormat="1">
      <c r="A172" s="110"/>
      <c r="B172" s="107"/>
      <c r="C172" s="105"/>
      <c r="D172" s="106"/>
      <c r="E172" s="99"/>
      <c r="F172" s="99"/>
    </row>
    <row r="173" spans="1:6" s="86" customFormat="1">
      <c r="A173" s="110"/>
      <c r="B173" s="108"/>
      <c r="C173" s="105"/>
      <c r="D173" s="106"/>
      <c r="E173" s="99"/>
      <c r="F173" s="99"/>
    </row>
    <row r="174" spans="1:6" s="86" customFormat="1">
      <c r="A174" s="110"/>
      <c r="B174" s="107"/>
      <c r="C174" s="105"/>
      <c r="D174" s="106"/>
      <c r="E174" s="99"/>
      <c r="F174" s="99"/>
    </row>
    <row r="175" spans="1:6" s="86" customFormat="1">
      <c r="A175" s="110"/>
      <c r="B175" s="107"/>
      <c r="C175" s="105"/>
      <c r="D175" s="106"/>
      <c r="E175" s="99"/>
      <c r="F175" s="99"/>
    </row>
    <row r="176" spans="1:6" s="86" customFormat="1">
      <c r="A176" s="110"/>
      <c r="B176" s="107"/>
      <c r="C176" s="97"/>
      <c r="D176" s="106"/>
      <c r="E176" s="99"/>
      <c r="F176" s="99"/>
    </row>
    <row r="177" spans="1:6" s="86" customFormat="1">
      <c r="A177" s="110"/>
      <c r="B177" s="107"/>
      <c r="C177" s="105"/>
      <c r="D177" s="106"/>
      <c r="E177" s="99"/>
      <c r="F177" s="99"/>
    </row>
    <row r="178" spans="1:6" s="86" customFormat="1">
      <c r="A178" s="110"/>
      <c r="B178" s="107"/>
      <c r="C178" s="105"/>
      <c r="D178" s="106"/>
      <c r="E178" s="99"/>
      <c r="F178" s="99"/>
    </row>
    <row r="179" spans="1:6" s="86" customFormat="1">
      <c r="A179" s="110"/>
      <c r="B179" s="107"/>
      <c r="C179" s="105"/>
      <c r="D179" s="106"/>
      <c r="E179" s="99"/>
      <c r="F179" s="99"/>
    </row>
    <row r="180" spans="1:6" s="86" customFormat="1">
      <c r="A180" s="110"/>
      <c r="B180" s="107"/>
      <c r="C180" s="105"/>
      <c r="D180" s="106"/>
      <c r="E180" s="99"/>
      <c r="F180" s="99"/>
    </row>
    <row r="181" spans="1:6" s="86" customFormat="1">
      <c r="A181" s="104"/>
      <c r="B181" s="108"/>
      <c r="C181" s="105"/>
      <c r="D181" s="106"/>
      <c r="E181" s="99"/>
      <c r="F181" s="99"/>
    </row>
    <row r="182" spans="1:6" s="86" customFormat="1">
      <c r="A182" s="104"/>
      <c r="B182" s="107"/>
      <c r="C182" s="105"/>
      <c r="D182" s="106"/>
      <c r="E182" s="99"/>
      <c r="F182" s="99"/>
    </row>
    <row r="183" spans="1:6" s="86" customFormat="1">
      <c r="A183" s="104"/>
      <c r="B183" s="107"/>
      <c r="C183" s="105"/>
      <c r="D183" s="106"/>
      <c r="E183" s="99"/>
      <c r="F183" s="99"/>
    </row>
    <row r="184" spans="1:6" s="86" customFormat="1">
      <c r="A184" s="104"/>
      <c r="B184" s="107"/>
      <c r="C184" s="105"/>
      <c r="D184" s="106"/>
      <c r="E184" s="99"/>
      <c r="F184" s="99"/>
    </row>
    <row r="185" spans="1:6" s="86" customFormat="1">
      <c r="A185" s="104"/>
      <c r="B185" s="107"/>
      <c r="C185" s="97"/>
      <c r="D185" s="106"/>
      <c r="E185" s="99"/>
      <c r="F185" s="99"/>
    </row>
    <row r="186" spans="1:6" s="86" customFormat="1">
      <c r="A186" s="104"/>
      <c r="B186" s="107"/>
      <c r="C186" s="105"/>
      <c r="D186" s="106"/>
      <c r="E186" s="99"/>
      <c r="F186" s="99"/>
    </row>
    <row r="187" spans="1:6" s="86" customFormat="1">
      <c r="A187" s="104"/>
      <c r="B187" s="107"/>
      <c r="C187" s="97"/>
      <c r="D187" s="106"/>
      <c r="E187" s="99"/>
      <c r="F187" s="99"/>
    </row>
    <row r="188" spans="1:6" s="86" customFormat="1">
      <c r="A188" s="104"/>
      <c r="B188" s="107"/>
      <c r="C188" s="105"/>
      <c r="D188" s="106"/>
      <c r="E188" s="99"/>
      <c r="F188" s="99"/>
    </row>
    <row r="189" spans="1:6" s="86" customFormat="1">
      <c r="A189" s="104"/>
      <c r="B189" s="107"/>
      <c r="C189" s="97"/>
      <c r="D189" s="106"/>
      <c r="E189" s="99"/>
      <c r="F189" s="99"/>
    </row>
    <row r="190" spans="1:6" s="86" customFormat="1">
      <c r="A190" s="104"/>
      <c r="B190" s="108"/>
      <c r="C190" s="97"/>
      <c r="D190" s="106"/>
      <c r="E190" s="99"/>
      <c r="F190" s="99"/>
    </row>
    <row r="191" spans="1:6" s="86" customFormat="1">
      <c r="A191" s="104"/>
      <c r="B191" s="107"/>
      <c r="C191" s="97"/>
      <c r="D191" s="106"/>
      <c r="E191" s="99"/>
      <c r="F191" s="99"/>
    </row>
    <row r="192" spans="1:6" s="28" customFormat="1">
      <c r="A192" s="72"/>
      <c r="B192" s="32"/>
      <c r="C192" s="105"/>
      <c r="D192" s="3"/>
      <c r="E192" s="15"/>
      <c r="F192" s="15"/>
    </row>
    <row r="193" spans="1:6" s="28" customFormat="1">
      <c r="A193" s="72"/>
      <c r="B193" s="32"/>
      <c r="C193" s="97"/>
      <c r="D193" s="3"/>
      <c r="E193" s="15"/>
      <c r="F193" s="15"/>
    </row>
    <row r="194" spans="1:6" s="28" customFormat="1">
      <c r="A194" s="78"/>
      <c r="B194" s="32"/>
      <c r="C194" s="97"/>
      <c r="D194" s="3"/>
      <c r="E194" s="15"/>
      <c r="F194" s="15"/>
    </row>
    <row r="195" spans="1:6" s="28" customFormat="1">
      <c r="A195" s="78"/>
      <c r="B195" s="70"/>
      <c r="C195" s="105"/>
      <c r="D195" s="2"/>
      <c r="E195" s="15"/>
      <c r="F195" s="15"/>
    </row>
    <row r="196" spans="1:6" s="28" customFormat="1">
      <c r="A196" s="78"/>
      <c r="B196" s="32"/>
      <c r="C196" s="105"/>
      <c r="D196" s="2"/>
      <c r="E196" s="15"/>
      <c r="F196" s="15"/>
    </row>
    <row r="197" spans="1:6" s="28" customFormat="1">
      <c r="A197" s="78"/>
      <c r="B197" s="70"/>
      <c r="C197" s="105"/>
      <c r="D197" s="2"/>
      <c r="E197" s="15"/>
      <c r="F197" s="15"/>
    </row>
    <row r="198" spans="1:6" s="28" customFormat="1" ht="46.5">
      <c r="A198" s="34"/>
      <c r="B198" s="32" t="s">
        <v>687</v>
      </c>
      <c r="C198" s="122"/>
      <c r="D198" s="142"/>
      <c r="E198" s="19"/>
      <c r="F198" s="19"/>
    </row>
    <row r="199" spans="1:6" s="33" customFormat="1" ht="16" thickBot="1">
      <c r="A199" s="82"/>
      <c r="B199" s="83" t="s">
        <v>442</v>
      </c>
      <c r="C199" s="126"/>
      <c r="D199" s="143"/>
      <c r="E199" s="85"/>
      <c r="F199" s="85">
        <f>SUM(F129:F198)</f>
        <v>0</v>
      </c>
    </row>
    <row r="200" spans="1:6" s="28" customFormat="1">
      <c r="B200" s="184"/>
      <c r="C200" s="129"/>
      <c r="D200" s="185"/>
      <c r="E200" s="144"/>
      <c r="F200" s="144"/>
    </row>
    <row r="201" spans="1:6" s="28" customFormat="1">
      <c r="B201" s="184"/>
      <c r="C201" s="129"/>
      <c r="D201" s="185"/>
      <c r="E201" s="144"/>
      <c r="F201" s="144"/>
    </row>
    <row r="202" spans="1:6" s="28" customFormat="1">
      <c r="B202" s="184"/>
      <c r="C202" s="129"/>
      <c r="D202" s="185"/>
      <c r="E202" s="144"/>
      <c r="F202" s="144"/>
    </row>
    <row r="203" spans="1:6" s="28" customFormat="1">
      <c r="B203" s="184"/>
      <c r="C203" s="129"/>
      <c r="D203" s="185"/>
      <c r="E203" s="144"/>
      <c r="F203" s="144"/>
    </row>
    <row r="204" spans="1:6" s="28" customFormat="1">
      <c r="B204" s="184"/>
      <c r="C204" s="129"/>
      <c r="D204" s="185"/>
      <c r="E204" s="144"/>
      <c r="F204" s="144"/>
    </row>
    <row r="205" spans="1:6" s="28" customFormat="1">
      <c r="B205" s="184"/>
      <c r="C205" s="129"/>
      <c r="D205" s="185"/>
      <c r="E205" s="144"/>
      <c r="F205" s="144"/>
    </row>
    <row r="206" spans="1:6" s="28" customFormat="1">
      <c r="B206" s="184"/>
      <c r="C206" s="129"/>
      <c r="D206" s="185"/>
      <c r="E206" s="144"/>
      <c r="F206" s="144"/>
    </row>
    <row r="207" spans="1:6" s="28" customFormat="1">
      <c r="B207" s="184"/>
      <c r="C207" s="129"/>
      <c r="D207" s="185"/>
      <c r="E207" s="144"/>
      <c r="F207" s="144"/>
    </row>
  </sheetData>
  <sheetProtection algorithmName="SHA-512" hashValue="j7CSJj9XOmsGEBsRJGzMjf/G4eyxfwbGqnmQ7OA6yBfa6nOGSh3C80Q0hpRQzT9X25EfqqlxWOOX2TgvIr/Y7Q==" saltValue="6Inxdr4H5+Y2U17ppFbwpw==" spinCount="100000" sheet="1" objects="1" scenarios="1"/>
  <mergeCells count="6">
    <mergeCell ref="A129:E129"/>
    <mergeCell ref="A1:F2"/>
    <mergeCell ref="A3:F3"/>
    <mergeCell ref="A53:E53"/>
    <mergeCell ref="A54:E54"/>
    <mergeCell ref="A128:E128"/>
  </mergeCells>
  <pageMargins left="0.7" right="0.7" top="0.75" bottom="0.75" header="0.3" footer="0.3"/>
  <pageSetup paperSize="9" scale="44" orientation="portrait" horizontalDpi="2400" r:id="rId1"/>
  <rowBreaks count="1" manualBreakCount="1">
    <brk id="53"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8E4AA-F9E7-4573-8627-C387C3FEF61C}">
  <sheetPr>
    <tabColor rgb="FFFF0000"/>
  </sheetPr>
  <dimension ref="A1:F132"/>
  <sheetViews>
    <sheetView view="pageBreakPreview" topLeftCell="A106" zoomScaleNormal="76" zoomScaleSheetLayoutView="100" workbookViewId="0">
      <selection activeCell="F126" sqref="F126"/>
    </sheetView>
  </sheetViews>
  <sheetFormatPr defaultColWidth="8.81640625" defaultRowHeight="15.5"/>
  <cols>
    <col min="1" max="1" width="10.453125" style="5" bestFit="1" customWidth="1"/>
    <col min="2" max="2" width="69.453125" style="11" customWidth="1"/>
    <col min="3" max="3" width="9.1796875" style="52" customWidth="1"/>
    <col min="4" max="4" width="12.453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0" t="s">
        <v>688</v>
      </c>
      <c r="C6" s="102"/>
      <c r="D6" s="134"/>
      <c r="E6" s="19" t="s">
        <v>8</v>
      </c>
      <c r="F6" s="19" t="s">
        <v>8</v>
      </c>
    </row>
    <row r="7" spans="1:6" s="28" customFormat="1">
      <c r="A7" s="30"/>
      <c r="B7" s="190"/>
      <c r="C7" s="102"/>
      <c r="D7" s="134"/>
      <c r="E7" s="19"/>
      <c r="F7" s="19"/>
    </row>
    <row r="8" spans="1:6" s="28" customFormat="1">
      <c r="A8" s="30"/>
      <c r="B8" s="190" t="s">
        <v>379</v>
      </c>
      <c r="C8" s="102"/>
      <c r="D8" s="134"/>
      <c r="E8" s="19"/>
      <c r="F8" s="19"/>
    </row>
    <row r="9" spans="1:6" s="28" customFormat="1">
      <c r="A9" s="30"/>
      <c r="B9" s="190"/>
      <c r="C9" s="102"/>
      <c r="D9" s="134"/>
      <c r="E9" s="19"/>
      <c r="F9" s="19"/>
    </row>
    <row r="10" spans="1:6" s="28" customFormat="1" ht="16.5" customHeight="1">
      <c r="A10" s="30"/>
      <c r="B10" s="193" t="s">
        <v>380</v>
      </c>
      <c r="C10" s="102"/>
      <c r="D10" s="134"/>
      <c r="E10" s="19"/>
      <c r="F10" s="19"/>
    </row>
    <row r="11" spans="1:6" s="28" customFormat="1" ht="16.5" customHeight="1">
      <c r="A11" s="30"/>
      <c r="B11" s="190"/>
      <c r="C11" s="102"/>
      <c r="D11" s="134"/>
      <c r="E11" s="19"/>
      <c r="F11" s="19"/>
    </row>
    <row r="12" spans="1:6" s="28" customFormat="1" ht="16.5" customHeight="1">
      <c r="A12" s="30"/>
      <c r="B12" s="190" t="s">
        <v>596</v>
      </c>
      <c r="C12" s="102"/>
      <c r="D12" s="134"/>
      <c r="E12" s="19"/>
      <c r="F12" s="19"/>
    </row>
    <row r="13" spans="1:6" s="28" customFormat="1" ht="16.5" customHeight="1">
      <c r="A13" s="30"/>
      <c r="B13" s="190"/>
      <c r="C13" s="102"/>
      <c r="D13" s="134"/>
      <c r="E13" s="19"/>
      <c r="F13" s="19"/>
    </row>
    <row r="14" spans="1:6" s="28" customFormat="1">
      <c r="A14" s="30"/>
      <c r="B14" s="190" t="s">
        <v>689</v>
      </c>
      <c r="C14" s="102"/>
      <c r="D14" s="134"/>
      <c r="E14" s="19"/>
      <c r="F14" s="19"/>
    </row>
    <row r="15" spans="1:6" s="28" customFormat="1">
      <c r="A15" s="30"/>
      <c r="B15" s="190"/>
      <c r="C15" s="102"/>
      <c r="D15" s="134"/>
      <c r="E15" s="19"/>
      <c r="F15" s="19"/>
    </row>
    <row r="16" spans="1:6" s="28" customFormat="1" ht="31">
      <c r="A16" s="30"/>
      <c r="B16" s="193" t="s">
        <v>690</v>
      </c>
      <c r="C16" s="102"/>
      <c r="D16" s="134"/>
      <c r="E16" s="19"/>
      <c r="F16" s="19"/>
    </row>
    <row r="17" spans="1:6" s="28" customFormat="1">
      <c r="A17" s="30"/>
      <c r="B17" s="190"/>
      <c r="C17" s="102"/>
      <c r="D17" s="134"/>
      <c r="E17" s="19"/>
      <c r="F17" s="19"/>
    </row>
    <row r="18" spans="1:6" s="28" customFormat="1">
      <c r="A18" s="30"/>
      <c r="B18" s="190" t="s">
        <v>691</v>
      </c>
      <c r="C18" s="102"/>
      <c r="D18" s="134"/>
      <c r="E18" s="19"/>
      <c r="F18" s="19"/>
    </row>
    <row r="19" spans="1:6" s="28" customFormat="1">
      <c r="A19" s="30"/>
      <c r="B19" s="190"/>
      <c r="C19" s="102"/>
      <c r="D19" s="134"/>
      <c r="E19" s="19"/>
      <c r="F19" s="19"/>
    </row>
    <row r="20" spans="1:6" s="28" customFormat="1" ht="31">
      <c r="A20" s="30"/>
      <c r="B20" s="193" t="s">
        <v>367</v>
      </c>
      <c r="C20" s="102"/>
      <c r="D20" s="134"/>
      <c r="E20" s="19"/>
      <c r="F20" s="19"/>
    </row>
    <row r="21" spans="1:6" s="28" customFormat="1">
      <c r="A21" s="30"/>
      <c r="B21" s="190"/>
      <c r="C21" s="102"/>
      <c r="D21" s="134"/>
      <c r="E21" s="19"/>
      <c r="F21" s="19"/>
    </row>
    <row r="22" spans="1:6" s="28" customFormat="1">
      <c r="A22" s="30"/>
      <c r="B22" s="191" t="s">
        <v>692</v>
      </c>
      <c r="C22" s="97"/>
      <c r="D22" s="2"/>
      <c r="E22" s="15"/>
      <c r="F22" s="15"/>
    </row>
    <row r="23" spans="1:6" s="28" customFormat="1">
      <c r="A23" s="30"/>
      <c r="B23" s="191"/>
      <c r="C23" s="97"/>
      <c r="D23" s="2"/>
      <c r="E23" s="15"/>
      <c r="F23" s="15"/>
    </row>
    <row r="24" spans="1:6" s="28" customFormat="1" ht="46.5">
      <c r="A24" s="30"/>
      <c r="B24" s="192" t="s">
        <v>368</v>
      </c>
      <c r="C24" s="97"/>
      <c r="D24" s="2"/>
      <c r="E24" s="15"/>
      <c r="F24" s="15"/>
    </row>
    <row r="25" spans="1:6" s="28" customFormat="1">
      <c r="A25" s="30"/>
      <c r="B25" s="191"/>
      <c r="C25" s="97"/>
      <c r="D25" s="2"/>
      <c r="E25" s="15"/>
      <c r="F25" s="15"/>
    </row>
    <row r="26" spans="1:6" s="28" customFormat="1">
      <c r="A26" s="30"/>
      <c r="B26" s="191" t="s">
        <v>369</v>
      </c>
      <c r="C26" s="97"/>
      <c r="D26" s="2"/>
      <c r="E26" s="15"/>
      <c r="F26" s="15"/>
    </row>
    <row r="27" spans="1:6" s="28" customFormat="1">
      <c r="A27" s="30"/>
      <c r="B27" s="191"/>
      <c r="C27" s="97"/>
      <c r="D27" s="2"/>
      <c r="E27" s="15"/>
      <c r="F27" s="15"/>
    </row>
    <row r="28" spans="1:6" s="28" customFormat="1" ht="31">
      <c r="A28" s="30"/>
      <c r="B28" s="191" t="s">
        <v>693</v>
      </c>
      <c r="C28" s="97"/>
      <c r="D28" s="2"/>
      <c r="E28" s="15"/>
      <c r="F28" s="15"/>
    </row>
    <row r="29" spans="1:6" s="28" customFormat="1">
      <c r="A29" s="30"/>
      <c r="B29" s="191"/>
      <c r="C29" s="97"/>
      <c r="D29" s="2"/>
      <c r="E29" s="15"/>
      <c r="F29" s="15"/>
    </row>
    <row r="30" spans="1:6">
      <c r="A30" s="30">
        <v>1</v>
      </c>
      <c r="B30" s="192" t="s">
        <v>694</v>
      </c>
      <c r="C30" s="97" t="s">
        <v>225</v>
      </c>
      <c r="D30" s="2">
        <v>5</v>
      </c>
      <c r="E30" s="4"/>
      <c r="F30" s="15">
        <f>D30*E30</f>
        <v>0</v>
      </c>
    </row>
    <row r="31" spans="1:6" s="28" customFormat="1">
      <c r="A31" s="30"/>
      <c r="B31" s="192"/>
      <c r="C31" s="97"/>
      <c r="D31" s="2"/>
      <c r="E31" s="15"/>
      <c r="F31" s="15"/>
    </row>
    <row r="32" spans="1:6" s="28" customFormat="1">
      <c r="A32" s="30"/>
      <c r="B32" s="169"/>
      <c r="C32" s="97"/>
      <c r="D32" s="2"/>
      <c r="E32" s="15"/>
      <c r="F32" s="15"/>
    </row>
    <row r="33" spans="1:6" s="28" customFormat="1">
      <c r="A33" s="30"/>
      <c r="B33" s="191"/>
      <c r="C33" s="97"/>
      <c r="D33" s="2"/>
      <c r="E33" s="15"/>
      <c r="F33" s="15"/>
    </row>
    <row r="34" spans="1:6" s="28" customFormat="1">
      <c r="A34" s="30"/>
      <c r="B34" s="191"/>
      <c r="C34" s="97"/>
      <c r="D34" s="2"/>
      <c r="E34" s="15"/>
      <c r="F34" s="15"/>
    </row>
    <row r="35" spans="1:6" s="28" customFormat="1">
      <c r="A35" s="30"/>
      <c r="B35" s="191"/>
      <c r="C35" s="97"/>
      <c r="D35" s="2"/>
      <c r="E35" s="15"/>
      <c r="F35" s="15"/>
    </row>
    <row r="36" spans="1:6" s="28" customFormat="1">
      <c r="A36" s="30"/>
      <c r="B36" s="169"/>
      <c r="C36" s="97"/>
      <c r="D36" s="2"/>
      <c r="E36" s="15"/>
      <c r="F36" s="15"/>
    </row>
    <row r="37" spans="1:6" s="28" customFormat="1">
      <c r="A37" s="30"/>
      <c r="B37" s="191"/>
      <c r="C37" s="97"/>
      <c r="D37" s="2"/>
      <c r="E37" s="15"/>
      <c r="F37" s="15"/>
    </row>
    <row r="38" spans="1:6" s="28" customFormat="1" ht="15.5" customHeight="1">
      <c r="A38" s="30"/>
      <c r="B38" s="191"/>
      <c r="C38" s="97"/>
      <c r="D38" s="2"/>
      <c r="E38" s="15"/>
      <c r="F38" s="15"/>
    </row>
    <row r="39" spans="1:6" s="28" customFormat="1" ht="15.5" customHeight="1">
      <c r="A39" s="30"/>
      <c r="B39" s="192"/>
      <c r="C39" s="97"/>
      <c r="D39" s="2"/>
      <c r="E39" s="15"/>
      <c r="F39" s="15"/>
    </row>
    <row r="40" spans="1:6" s="28" customFormat="1" ht="15.5" customHeight="1">
      <c r="A40" s="30"/>
      <c r="B40" s="169"/>
      <c r="C40" s="97"/>
      <c r="D40" s="2"/>
      <c r="E40" s="15"/>
      <c r="F40" s="15"/>
    </row>
    <row r="41" spans="1:6" s="28" customFormat="1" ht="15.5" customHeight="1">
      <c r="A41" s="30"/>
      <c r="B41" s="191"/>
      <c r="C41" s="97"/>
      <c r="D41" s="2"/>
      <c r="E41" s="15"/>
      <c r="F41" s="15"/>
    </row>
    <row r="42" spans="1:6" s="28" customFormat="1" ht="15.5" customHeight="1">
      <c r="A42" s="30"/>
      <c r="B42" s="169"/>
      <c r="C42" s="97"/>
      <c r="D42" s="2"/>
      <c r="E42" s="15"/>
      <c r="F42" s="15"/>
    </row>
    <row r="43" spans="1:6" s="28" customFormat="1" ht="15.5" customHeight="1">
      <c r="A43" s="30"/>
      <c r="B43" s="191"/>
      <c r="C43" s="97"/>
      <c r="D43" s="2"/>
      <c r="E43" s="15"/>
      <c r="F43" s="15"/>
    </row>
    <row r="44" spans="1:6" s="28" customFormat="1" ht="15.5" customHeight="1">
      <c r="A44" s="30"/>
      <c r="B44" s="169"/>
      <c r="C44" s="97"/>
      <c r="D44" s="2"/>
      <c r="E44" s="15"/>
      <c r="F44" s="15"/>
    </row>
    <row r="45" spans="1:6" s="28" customFormat="1" ht="15.5" customHeight="1">
      <c r="A45" s="30"/>
      <c r="B45" s="169"/>
      <c r="C45" s="97"/>
      <c r="D45" s="2"/>
      <c r="E45" s="15"/>
      <c r="F45" s="15"/>
    </row>
    <row r="46" spans="1:6" s="28" customFormat="1" ht="15.5" customHeight="1">
      <c r="A46" s="30"/>
      <c r="B46" s="169"/>
      <c r="C46" s="97"/>
      <c r="D46" s="2"/>
      <c r="E46" s="15"/>
      <c r="F46" s="15"/>
    </row>
    <row r="47" spans="1:6" s="28" customFormat="1" ht="15.5" customHeight="1">
      <c r="A47" s="30"/>
      <c r="B47" s="70"/>
      <c r="C47" s="97"/>
      <c r="D47" s="2"/>
      <c r="E47" s="15"/>
      <c r="F47" s="15"/>
    </row>
    <row r="48" spans="1:6" s="28" customFormat="1" ht="15.5" customHeight="1">
      <c r="A48" s="30"/>
      <c r="B48" s="32"/>
      <c r="C48" s="102"/>
      <c r="D48" s="134"/>
      <c r="E48" s="15"/>
      <c r="F48" s="15"/>
    </row>
    <row r="49" spans="1:6" s="28" customFormat="1" ht="15.5" customHeight="1">
      <c r="A49" s="30"/>
      <c r="B49" s="70"/>
      <c r="C49" s="97"/>
      <c r="D49" s="2"/>
      <c r="E49" s="15"/>
      <c r="F49" s="15"/>
    </row>
    <row r="50" spans="1:6" s="28" customFormat="1" ht="15.5" customHeight="1">
      <c r="A50" s="30"/>
      <c r="B50" s="70"/>
      <c r="C50" s="97"/>
      <c r="D50" s="2"/>
      <c r="E50" s="15"/>
      <c r="F50" s="15"/>
    </row>
    <row r="51" spans="1:6" s="28" customFormat="1" ht="15.5" customHeight="1">
      <c r="A51" s="74"/>
      <c r="B51" s="135"/>
      <c r="C51" s="102"/>
      <c r="D51" s="134"/>
      <c r="E51" s="15"/>
      <c r="F51" s="15"/>
    </row>
    <row r="52" spans="1:6" s="28" customFormat="1" ht="15.5" customHeight="1">
      <c r="A52" s="74"/>
      <c r="B52" s="66"/>
      <c r="C52" s="102"/>
      <c r="D52" s="134"/>
      <c r="E52" s="15"/>
      <c r="F52" s="15"/>
    </row>
    <row r="53" spans="1:6" s="28" customFormat="1">
      <c r="A53" s="68"/>
      <c r="B53" s="31"/>
      <c r="C53" s="97"/>
      <c r="D53" s="2"/>
      <c r="E53" s="15"/>
      <c r="F53" s="15"/>
    </row>
    <row r="54" spans="1:6" s="28" customFormat="1">
      <c r="A54" s="68"/>
      <c r="B54" s="31"/>
      <c r="C54" s="97"/>
      <c r="D54" s="2"/>
      <c r="E54" s="15"/>
      <c r="F54" s="15"/>
    </row>
    <row r="55" spans="1:6" s="28" customFormat="1">
      <c r="A55" s="68"/>
      <c r="B55" s="70"/>
      <c r="C55" s="105"/>
      <c r="D55" s="3"/>
      <c r="E55" s="15"/>
      <c r="F55" s="15"/>
    </row>
    <row r="56" spans="1:6" s="28" customFormat="1">
      <c r="A56" s="68"/>
      <c r="B56" s="31"/>
      <c r="C56" s="105"/>
      <c r="D56" s="3"/>
      <c r="E56" s="15"/>
      <c r="F56" s="15"/>
    </row>
    <row r="57" spans="1:6" s="28" customFormat="1">
      <c r="A57" s="30"/>
      <c r="B57" s="32"/>
      <c r="C57" s="105"/>
      <c r="D57" s="3"/>
      <c r="E57" s="15"/>
      <c r="F57" s="15"/>
    </row>
    <row r="58" spans="1:6" s="28" customFormat="1">
      <c r="A58" s="75"/>
      <c r="B58" s="32"/>
      <c r="C58" s="105"/>
      <c r="D58" s="3"/>
      <c r="E58" s="15"/>
      <c r="F58" s="15"/>
    </row>
    <row r="59" spans="1:6" s="28" customFormat="1" ht="31">
      <c r="A59" s="30"/>
      <c r="B59" s="32" t="s">
        <v>695</v>
      </c>
      <c r="C59" s="105"/>
      <c r="D59" s="3"/>
      <c r="E59" s="15"/>
      <c r="F59" s="15"/>
    </row>
    <row r="60" spans="1:6" s="33" customFormat="1">
      <c r="A60" s="275" t="s">
        <v>444</v>
      </c>
      <c r="B60" s="276"/>
      <c r="C60" s="276"/>
      <c r="D60" s="276"/>
      <c r="E60" s="277"/>
      <c r="F60" s="16">
        <f>SUM(F18:F59)</f>
        <v>0</v>
      </c>
    </row>
    <row r="61" spans="1:6" s="33" customFormat="1">
      <c r="A61" s="278" t="s">
        <v>443</v>
      </c>
      <c r="B61" s="279"/>
      <c r="C61" s="279"/>
      <c r="D61" s="279"/>
      <c r="E61" s="280"/>
      <c r="F61" s="17">
        <f>F60</f>
        <v>0</v>
      </c>
    </row>
    <row r="62" spans="1:6" s="42" customFormat="1">
      <c r="A62" s="95"/>
      <c r="B62" s="107"/>
      <c r="C62" s="105"/>
      <c r="D62" s="106"/>
      <c r="E62" s="44"/>
      <c r="F62" s="99"/>
    </row>
    <row r="63" spans="1:6" s="42" customFormat="1">
      <c r="A63" s="95">
        <v>2</v>
      </c>
      <c r="B63" s="107" t="s">
        <v>702</v>
      </c>
      <c r="C63" s="105" t="s">
        <v>225</v>
      </c>
      <c r="D63" s="106">
        <v>242</v>
      </c>
      <c r="E63" s="44"/>
      <c r="F63" s="15">
        <f>D63*E63</f>
        <v>0</v>
      </c>
    </row>
    <row r="64" spans="1:6" s="42" customFormat="1">
      <c r="A64" s="110"/>
      <c r="B64" s="107"/>
      <c r="C64" s="105"/>
      <c r="D64" s="106"/>
      <c r="E64" s="44"/>
      <c r="F64" s="99"/>
    </row>
    <row r="65" spans="1:6" s="42" customFormat="1">
      <c r="A65" s="110"/>
      <c r="B65" s="108" t="s">
        <v>696</v>
      </c>
      <c r="C65" s="105"/>
      <c r="D65" s="106"/>
      <c r="E65" s="44"/>
      <c r="F65" s="99"/>
    </row>
    <row r="66" spans="1:6" s="42" customFormat="1">
      <c r="A66" s="110"/>
      <c r="B66" s="107"/>
      <c r="C66" s="105"/>
      <c r="D66" s="106"/>
      <c r="E66" s="44"/>
      <c r="F66" s="99"/>
    </row>
    <row r="67" spans="1:6" s="42" customFormat="1">
      <c r="A67" s="110"/>
      <c r="B67" s="108" t="s">
        <v>697</v>
      </c>
      <c r="C67" s="105"/>
      <c r="D67" s="106"/>
      <c r="E67" s="44"/>
      <c r="F67" s="99"/>
    </row>
    <row r="68" spans="1:6" s="42" customFormat="1">
      <c r="A68" s="110"/>
      <c r="B68" s="107"/>
      <c r="C68" s="105"/>
      <c r="D68" s="106"/>
      <c r="E68" s="44"/>
      <c r="F68" s="99"/>
    </row>
    <row r="69" spans="1:6" s="42" customFormat="1" ht="31">
      <c r="A69" s="110">
        <v>3</v>
      </c>
      <c r="B69" s="107" t="s">
        <v>703</v>
      </c>
      <c r="C69" s="105" t="s">
        <v>225</v>
      </c>
      <c r="D69" s="106">
        <v>10</v>
      </c>
      <c r="E69" s="44"/>
      <c r="F69" s="15">
        <f>D69*E69</f>
        <v>0</v>
      </c>
    </row>
    <row r="70" spans="1:6" s="42" customFormat="1">
      <c r="A70" s="110"/>
      <c r="B70" s="107"/>
      <c r="C70" s="105"/>
      <c r="D70" s="106"/>
      <c r="E70" s="44"/>
      <c r="F70" s="99"/>
    </row>
    <row r="71" spans="1:6" s="42" customFormat="1">
      <c r="A71" s="110"/>
      <c r="B71" s="108" t="s">
        <v>662</v>
      </c>
      <c r="C71" s="105"/>
      <c r="D71" s="106"/>
      <c r="E71" s="44"/>
      <c r="F71" s="99"/>
    </row>
    <row r="72" spans="1:6" s="42" customFormat="1">
      <c r="A72" s="110"/>
      <c r="B72" s="108"/>
      <c r="C72" s="105"/>
      <c r="D72" s="106"/>
      <c r="E72" s="44"/>
      <c r="F72" s="99"/>
    </row>
    <row r="73" spans="1:6" s="42" customFormat="1">
      <c r="A73" s="110">
        <v>4</v>
      </c>
      <c r="B73" s="107" t="s">
        <v>704</v>
      </c>
      <c r="C73" s="105" t="s">
        <v>266</v>
      </c>
      <c r="D73" s="106">
        <v>20</v>
      </c>
      <c r="E73" s="44"/>
      <c r="F73" s="15">
        <f>D73*E73</f>
        <v>0</v>
      </c>
    </row>
    <row r="74" spans="1:6" s="42" customFormat="1">
      <c r="A74" s="110"/>
      <c r="B74" s="107"/>
      <c r="C74" s="105"/>
      <c r="D74" s="106"/>
      <c r="E74" s="44"/>
      <c r="F74" s="99"/>
    </row>
    <row r="75" spans="1:6" s="42" customFormat="1" ht="15.5" customHeight="1">
      <c r="A75" s="110">
        <v>5</v>
      </c>
      <c r="B75" s="107" t="s">
        <v>705</v>
      </c>
      <c r="C75" s="105" t="s">
        <v>266</v>
      </c>
      <c r="D75" s="106">
        <v>968</v>
      </c>
      <c r="E75" s="44"/>
      <c r="F75" s="15">
        <f>D75*E75</f>
        <v>0</v>
      </c>
    </row>
    <row r="76" spans="1:6" s="42" customFormat="1" ht="15.5" customHeight="1">
      <c r="A76" s="110"/>
      <c r="B76" s="107"/>
      <c r="C76" s="105"/>
      <c r="D76" s="106"/>
      <c r="E76" s="44"/>
      <c r="F76" s="99"/>
    </row>
    <row r="77" spans="1:6" s="42" customFormat="1">
      <c r="A77" s="110"/>
      <c r="B77" s="108" t="s">
        <v>698</v>
      </c>
      <c r="C77" s="105"/>
      <c r="D77" s="106"/>
      <c r="E77" s="44"/>
      <c r="F77" s="99"/>
    </row>
    <row r="78" spans="1:6" s="42" customFormat="1">
      <c r="A78" s="110"/>
      <c r="B78" s="107"/>
      <c r="C78" s="105"/>
      <c r="D78" s="106"/>
      <c r="E78" s="44"/>
      <c r="F78" s="99"/>
    </row>
    <row r="79" spans="1:6" s="42" customFormat="1" ht="31">
      <c r="A79" s="110">
        <v>6</v>
      </c>
      <c r="B79" s="107" t="s">
        <v>706</v>
      </c>
      <c r="C79" s="105" t="s">
        <v>205</v>
      </c>
      <c r="D79" s="106">
        <v>38</v>
      </c>
      <c r="E79" s="44"/>
      <c r="F79" s="15">
        <f>D79*E79</f>
        <v>0</v>
      </c>
    </row>
    <row r="80" spans="1:6" s="42" customFormat="1">
      <c r="A80" s="110"/>
      <c r="B80" s="108"/>
      <c r="C80" s="105"/>
      <c r="D80" s="106"/>
      <c r="E80" s="44"/>
      <c r="F80" s="99"/>
    </row>
    <row r="81" spans="1:6" s="42" customFormat="1">
      <c r="A81" s="110"/>
      <c r="B81" s="108" t="s">
        <v>699</v>
      </c>
      <c r="C81" s="105"/>
      <c r="D81" s="106"/>
      <c r="E81" s="44"/>
      <c r="F81" s="99"/>
    </row>
    <row r="82" spans="1:6" s="42" customFormat="1">
      <c r="A82" s="110"/>
      <c r="B82" s="108"/>
      <c r="C82" s="105"/>
      <c r="D82" s="106"/>
      <c r="E82" s="44"/>
      <c r="F82" s="99"/>
    </row>
    <row r="83" spans="1:6" s="42" customFormat="1">
      <c r="A83" s="110"/>
      <c r="B83" s="108" t="s">
        <v>700</v>
      </c>
      <c r="C83" s="105"/>
      <c r="D83" s="106"/>
      <c r="E83" s="44"/>
      <c r="F83" s="99"/>
    </row>
    <row r="84" spans="1:6" s="42" customFormat="1">
      <c r="A84" s="110"/>
      <c r="B84" s="107"/>
      <c r="C84" s="105"/>
      <c r="D84" s="106"/>
      <c r="E84" s="44"/>
      <c r="F84" s="99"/>
    </row>
    <row r="85" spans="1:6" s="42" customFormat="1">
      <c r="A85" s="110">
        <v>7</v>
      </c>
      <c r="B85" s="107" t="s">
        <v>701</v>
      </c>
      <c r="C85" s="105" t="s">
        <v>266</v>
      </c>
      <c r="D85" s="106">
        <v>80</v>
      </c>
      <c r="E85" s="44"/>
      <c r="F85" s="15">
        <f>D85*E85</f>
        <v>0</v>
      </c>
    </row>
    <row r="86" spans="1:6" s="86" customFormat="1">
      <c r="A86" s="110"/>
      <c r="B86" s="108"/>
      <c r="C86" s="105"/>
      <c r="D86" s="106"/>
      <c r="E86" s="99"/>
      <c r="F86" s="99"/>
    </row>
    <row r="87" spans="1:6" s="86" customFormat="1">
      <c r="A87" s="110"/>
      <c r="B87" s="108"/>
      <c r="C87" s="105"/>
      <c r="D87" s="106"/>
      <c r="E87" s="99"/>
      <c r="F87" s="99"/>
    </row>
    <row r="88" spans="1:6" s="86" customFormat="1">
      <c r="A88" s="110"/>
      <c r="B88" s="107"/>
      <c r="C88" s="105"/>
      <c r="D88" s="106"/>
      <c r="E88" s="99"/>
      <c r="F88" s="99"/>
    </row>
    <row r="89" spans="1:6" s="86" customFormat="1">
      <c r="A89" s="110"/>
      <c r="B89" s="108"/>
      <c r="C89" s="105"/>
      <c r="D89" s="106"/>
      <c r="E89" s="99"/>
      <c r="F89" s="99"/>
    </row>
    <row r="90" spans="1:6" s="86" customFormat="1">
      <c r="A90" s="110"/>
      <c r="B90" s="107"/>
      <c r="C90" s="105"/>
      <c r="D90" s="106"/>
      <c r="E90" s="99"/>
      <c r="F90" s="99"/>
    </row>
    <row r="91" spans="1:6" s="86" customFormat="1">
      <c r="A91" s="110"/>
      <c r="B91" s="107"/>
      <c r="C91" s="105"/>
      <c r="D91" s="106"/>
      <c r="E91" s="99"/>
      <c r="F91" s="99"/>
    </row>
    <row r="92" spans="1:6" s="86" customFormat="1">
      <c r="A92" s="110"/>
      <c r="B92" s="108"/>
      <c r="C92" s="105"/>
      <c r="D92" s="106"/>
      <c r="E92" s="99"/>
      <c r="F92" s="99"/>
    </row>
    <row r="93" spans="1:6" s="86" customFormat="1">
      <c r="A93" s="110"/>
      <c r="B93" s="108"/>
      <c r="C93" s="105"/>
      <c r="D93" s="106"/>
      <c r="E93" s="99"/>
      <c r="F93" s="99"/>
    </row>
    <row r="94" spans="1:6" s="86" customFormat="1">
      <c r="A94" s="110"/>
      <c r="B94" s="107"/>
      <c r="C94" s="105"/>
      <c r="D94" s="106"/>
      <c r="E94" s="99"/>
      <c r="F94" s="99"/>
    </row>
    <row r="95" spans="1:6" s="86" customFormat="1">
      <c r="A95" s="110"/>
      <c r="B95" s="108"/>
      <c r="C95" s="105"/>
      <c r="D95" s="106"/>
      <c r="E95" s="99"/>
      <c r="F95" s="99"/>
    </row>
    <row r="96" spans="1:6" s="86" customFormat="1">
      <c r="A96" s="110"/>
      <c r="B96" s="108"/>
      <c r="C96" s="105"/>
      <c r="D96" s="106"/>
      <c r="E96" s="99"/>
      <c r="F96" s="99"/>
    </row>
    <row r="97" spans="1:6" s="86" customFormat="1">
      <c r="A97" s="110"/>
      <c r="B97" s="107"/>
      <c r="C97" s="105"/>
      <c r="D97" s="106"/>
      <c r="E97" s="99"/>
      <c r="F97" s="99"/>
    </row>
    <row r="98" spans="1:6" s="86" customFormat="1">
      <c r="A98" s="110"/>
      <c r="B98" s="107"/>
      <c r="C98" s="105"/>
      <c r="D98" s="106"/>
      <c r="E98" s="99"/>
      <c r="F98" s="99"/>
    </row>
    <row r="99" spans="1:6" s="86" customFormat="1">
      <c r="A99" s="110"/>
      <c r="B99" s="107"/>
      <c r="C99" s="105"/>
      <c r="D99" s="106"/>
      <c r="E99" s="99"/>
      <c r="F99" s="99"/>
    </row>
    <row r="100" spans="1:6" s="86" customFormat="1">
      <c r="A100" s="110"/>
      <c r="B100" s="108"/>
      <c r="C100" s="105"/>
      <c r="D100" s="106"/>
      <c r="E100" s="99"/>
      <c r="F100" s="99"/>
    </row>
    <row r="101" spans="1:6" s="86" customFormat="1">
      <c r="A101" s="110"/>
      <c r="B101" s="107"/>
      <c r="C101" s="105"/>
      <c r="D101" s="106"/>
      <c r="E101" s="99"/>
      <c r="F101" s="99"/>
    </row>
    <row r="102" spans="1:6" s="86" customFormat="1">
      <c r="A102" s="110"/>
      <c r="B102" s="107"/>
      <c r="C102" s="105"/>
      <c r="D102" s="106"/>
      <c r="E102" s="99"/>
      <c r="F102" s="99"/>
    </row>
    <row r="103" spans="1:6" s="86" customFormat="1">
      <c r="A103" s="110"/>
      <c r="B103" s="107"/>
      <c r="C103" s="105"/>
      <c r="D103" s="106"/>
      <c r="E103" s="99"/>
      <c r="F103" s="99"/>
    </row>
    <row r="104" spans="1:6" s="86" customFormat="1">
      <c r="A104" s="110"/>
      <c r="B104" s="107"/>
      <c r="C104" s="105"/>
      <c r="D104" s="106"/>
      <c r="E104" s="99"/>
      <c r="F104" s="99"/>
    </row>
    <row r="105" spans="1:6" s="86" customFormat="1">
      <c r="A105" s="110"/>
      <c r="B105" s="107"/>
      <c r="C105" s="105"/>
      <c r="D105" s="106"/>
      <c r="E105" s="99"/>
      <c r="F105" s="99"/>
    </row>
    <row r="106" spans="1:6" s="86" customFormat="1" ht="19.5" customHeight="1">
      <c r="A106" s="110"/>
      <c r="B106" s="107"/>
      <c r="C106" s="105"/>
      <c r="D106" s="106"/>
      <c r="E106" s="99"/>
      <c r="F106" s="99"/>
    </row>
    <row r="107" spans="1:6" s="86" customFormat="1">
      <c r="A107" s="110"/>
      <c r="B107" s="107"/>
      <c r="C107" s="105"/>
      <c r="D107" s="106"/>
      <c r="E107" s="99"/>
      <c r="F107" s="99"/>
    </row>
    <row r="108" spans="1:6" s="86" customFormat="1">
      <c r="A108" s="110"/>
      <c r="B108" s="107"/>
      <c r="C108" s="105"/>
      <c r="D108" s="106"/>
      <c r="E108" s="99"/>
      <c r="F108" s="99"/>
    </row>
    <row r="109" spans="1:6" s="86" customFormat="1">
      <c r="A109" s="110"/>
      <c r="B109" s="107"/>
      <c r="C109" s="105"/>
      <c r="D109" s="106"/>
      <c r="E109" s="99"/>
      <c r="F109" s="99"/>
    </row>
    <row r="110" spans="1:6" s="86" customFormat="1">
      <c r="A110" s="110"/>
      <c r="B110" s="107"/>
      <c r="C110" s="105"/>
      <c r="D110" s="106"/>
      <c r="E110" s="99"/>
      <c r="F110" s="99"/>
    </row>
    <row r="111" spans="1:6" s="86" customFormat="1">
      <c r="A111" s="110"/>
      <c r="B111" s="108"/>
      <c r="C111" s="105"/>
      <c r="D111" s="106"/>
      <c r="E111" s="99"/>
      <c r="F111" s="99"/>
    </row>
    <row r="112" spans="1:6" s="86" customFormat="1">
      <c r="A112" s="110"/>
      <c r="B112" s="107"/>
      <c r="C112" s="105"/>
      <c r="D112" s="106"/>
      <c r="E112" s="99"/>
      <c r="F112" s="99"/>
    </row>
    <row r="113" spans="1:6" s="86" customFormat="1">
      <c r="A113" s="110"/>
      <c r="B113" s="107"/>
      <c r="C113" s="105"/>
      <c r="D113" s="106"/>
      <c r="E113" s="99"/>
      <c r="F113" s="99"/>
    </row>
    <row r="114" spans="1:6" s="86" customFormat="1">
      <c r="A114" s="110"/>
      <c r="B114" s="107"/>
      <c r="C114" s="97"/>
      <c r="D114" s="106"/>
      <c r="E114" s="99"/>
      <c r="F114" s="99"/>
    </row>
    <row r="115" spans="1:6" s="86" customFormat="1">
      <c r="A115" s="110"/>
      <c r="B115" s="107"/>
      <c r="C115" s="105"/>
      <c r="D115" s="106"/>
      <c r="E115" s="99"/>
      <c r="F115" s="99"/>
    </row>
    <row r="116" spans="1:6" s="28" customFormat="1">
      <c r="A116" s="78"/>
      <c r="B116" s="70"/>
      <c r="C116" s="105"/>
      <c r="D116" s="2"/>
      <c r="E116" s="15"/>
      <c r="F116" s="15"/>
    </row>
    <row r="117" spans="1:6" s="28" customFormat="1">
      <c r="A117" s="78"/>
      <c r="B117" s="70"/>
      <c r="C117" s="105"/>
      <c r="D117" s="2"/>
      <c r="E117" s="15"/>
      <c r="F117" s="15"/>
    </row>
    <row r="118" spans="1:6" s="28" customFormat="1">
      <c r="A118" s="78"/>
      <c r="B118" s="32"/>
      <c r="C118" s="97"/>
      <c r="D118" s="3"/>
      <c r="E118" s="15"/>
      <c r="F118" s="15"/>
    </row>
    <row r="119" spans="1:6" s="28" customFormat="1">
      <c r="A119" s="139"/>
      <c r="B119" s="32"/>
      <c r="C119" s="97"/>
      <c r="D119" s="3"/>
      <c r="E119" s="15"/>
      <c r="F119" s="15"/>
    </row>
    <row r="120" spans="1:6" s="28" customFormat="1">
      <c r="A120" s="139"/>
      <c r="B120" s="32"/>
      <c r="C120" s="97"/>
      <c r="D120" s="3"/>
      <c r="E120" s="15"/>
      <c r="F120" s="15"/>
    </row>
    <row r="121" spans="1:6" s="28" customFormat="1">
      <c r="A121" s="139"/>
      <c r="B121" s="32"/>
      <c r="C121" s="97"/>
      <c r="D121" s="3"/>
      <c r="E121" s="15"/>
      <c r="F121" s="15"/>
    </row>
    <row r="122" spans="1:6" s="28" customFormat="1">
      <c r="A122" s="30"/>
      <c r="B122" s="32"/>
      <c r="C122" s="97"/>
      <c r="D122" s="3"/>
      <c r="E122" s="15"/>
      <c r="F122" s="15"/>
    </row>
    <row r="123" spans="1:6" s="28" customFormat="1">
      <c r="A123" s="30"/>
      <c r="B123" s="32"/>
      <c r="C123" s="97"/>
      <c r="D123" s="3"/>
      <c r="E123" s="15"/>
      <c r="F123" s="15"/>
    </row>
    <row r="124" spans="1:6" s="28" customFormat="1">
      <c r="A124" s="30"/>
      <c r="B124" s="32"/>
      <c r="C124" s="97"/>
      <c r="D124" s="3"/>
      <c r="E124" s="15"/>
      <c r="F124" s="15"/>
    </row>
    <row r="125" spans="1:6" s="28" customFormat="1">
      <c r="A125" s="30"/>
      <c r="B125" s="32"/>
      <c r="C125" s="105"/>
      <c r="D125" s="3"/>
      <c r="E125" s="15"/>
      <c r="F125" s="15"/>
    </row>
    <row r="126" spans="1:6" s="28" customFormat="1" ht="31">
      <c r="A126" s="34"/>
      <c r="B126" s="32" t="s">
        <v>695</v>
      </c>
      <c r="C126" s="122"/>
      <c r="D126" s="142"/>
      <c r="E126" s="19"/>
      <c r="F126" s="19"/>
    </row>
    <row r="127" spans="1:6" s="33" customFormat="1" ht="16" thickBot="1">
      <c r="A127" s="82"/>
      <c r="B127" s="83" t="s">
        <v>442</v>
      </c>
      <c r="C127" s="126"/>
      <c r="D127" s="143"/>
      <c r="E127" s="85"/>
      <c r="F127" s="85">
        <f>SUM(F61:F126)</f>
        <v>0</v>
      </c>
    </row>
    <row r="128" spans="1:6" s="28" customFormat="1">
      <c r="B128" s="184"/>
      <c r="C128" s="129"/>
      <c r="D128" s="185"/>
      <c r="E128" s="144"/>
      <c r="F128" s="144"/>
    </row>
    <row r="129" spans="2:6" s="28" customFormat="1">
      <c r="B129" s="184"/>
      <c r="C129" s="129"/>
      <c r="D129" s="185"/>
      <c r="E129" s="144"/>
      <c r="F129" s="144"/>
    </row>
    <row r="130" spans="2:6" s="28" customFormat="1">
      <c r="B130" s="184"/>
      <c r="C130" s="129"/>
      <c r="D130" s="185"/>
      <c r="E130" s="144"/>
      <c r="F130" s="144"/>
    </row>
    <row r="131" spans="2:6" s="28" customFormat="1">
      <c r="B131" s="184"/>
      <c r="C131" s="129"/>
      <c r="D131" s="185"/>
      <c r="E131" s="144"/>
      <c r="F131" s="144"/>
    </row>
    <row r="132" spans="2:6" s="28" customFormat="1">
      <c r="B132" s="184"/>
      <c r="C132" s="129"/>
      <c r="D132" s="185"/>
      <c r="E132" s="144"/>
      <c r="F132" s="144"/>
    </row>
  </sheetData>
  <sheetProtection algorithmName="SHA-512" hashValue="Nc37EIW0h6vifUt6qVlUBRblmnNbueyhvOYfXiJq9rB42cIX6u7Cobw15Ux5CGZn8bt198XitNEyufmXL1oFEQ==" saltValue="riej3TNp0PT9nA03BGXdVw==" spinCount="100000" sheet="1" objects="1" scenarios="1"/>
  <mergeCells count="4">
    <mergeCell ref="A1:F2"/>
    <mergeCell ref="A3:F3"/>
    <mergeCell ref="A60:E60"/>
    <mergeCell ref="A61:E61"/>
  </mergeCells>
  <pageMargins left="0.7" right="0.7" top="0.75" bottom="0.75" header="0.3" footer="0.3"/>
  <pageSetup paperSize="9" scale="44" orientation="portrait" horizontalDpi="2400" r:id="rId1"/>
  <rowBreaks count="1" manualBreakCount="1">
    <brk id="60"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C38FB-079D-482A-B76C-6ED80856A49F}">
  <sheetPr>
    <tabColor rgb="FFFF0000"/>
  </sheetPr>
  <dimension ref="A1:F123"/>
  <sheetViews>
    <sheetView view="pageBreakPreview" topLeftCell="A98" zoomScaleNormal="76" zoomScaleSheetLayoutView="100" workbookViewId="0">
      <selection activeCell="F55" sqref="F55:F122"/>
    </sheetView>
  </sheetViews>
  <sheetFormatPr defaultColWidth="8.81640625" defaultRowHeight="15.5"/>
  <cols>
    <col min="1" max="1" width="10.36328125" style="5" bestFit="1" customWidth="1"/>
    <col min="2" max="2" width="69.453125" style="11" customWidth="1"/>
    <col min="3" max="3" width="9.1796875" style="52" customWidth="1"/>
    <col min="4" max="4" width="12.36328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0" t="s">
        <v>707</v>
      </c>
      <c r="C6" s="102"/>
      <c r="D6" s="134"/>
      <c r="E6" s="19" t="s">
        <v>8</v>
      </c>
      <c r="F6" s="19" t="s">
        <v>8</v>
      </c>
    </row>
    <row r="7" spans="1:6" s="28" customFormat="1">
      <c r="A7" s="30"/>
      <c r="B7" s="190"/>
      <c r="C7" s="102"/>
      <c r="D7" s="134"/>
      <c r="E7" s="19"/>
      <c r="F7" s="19"/>
    </row>
    <row r="8" spans="1:6" s="28" customFormat="1">
      <c r="A8" s="30"/>
      <c r="B8" s="190" t="s">
        <v>379</v>
      </c>
      <c r="C8" s="102"/>
      <c r="D8" s="134"/>
      <c r="E8" s="19"/>
      <c r="F8" s="19"/>
    </row>
    <row r="9" spans="1:6" s="28" customFormat="1">
      <c r="A9" s="30"/>
      <c r="B9" s="190"/>
      <c r="C9" s="102"/>
      <c r="D9" s="134"/>
      <c r="E9" s="19"/>
      <c r="F9" s="19"/>
    </row>
    <row r="10" spans="1:6" s="28" customFormat="1">
      <c r="A10" s="30"/>
      <c r="B10" s="190" t="s">
        <v>380</v>
      </c>
      <c r="C10" s="102"/>
      <c r="D10" s="134"/>
      <c r="E10" s="19"/>
      <c r="F10" s="19"/>
    </row>
    <row r="11" spans="1:6" s="28" customFormat="1">
      <c r="A11" s="30"/>
      <c r="B11" s="190"/>
      <c r="C11" s="102"/>
      <c r="D11" s="134"/>
      <c r="E11" s="19"/>
      <c r="F11" s="19"/>
    </row>
    <row r="12" spans="1:6" s="28" customFormat="1">
      <c r="A12" s="30"/>
      <c r="B12" s="190" t="s">
        <v>596</v>
      </c>
      <c r="C12" s="102"/>
      <c r="D12" s="134"/>
      <c r="E12" s="19"/>
      <c r="F12" s="19"/>
    </row>
    <row r="13" spans="1:6" s="28" customFormat="1">
      <c r="A13" s="30"/>
      <c r="B13" s="190"/>
      <c r="C13" s="102"/>
      <c r="D13" s="134"/>
      <c r="E13" s="19"/>
      <c r="F13" s="19"/>
    </row>
    <row r="14" spans="1:6" s="28" customFormat="1" ht="16.5" customHeight="1">
      <c r="A14" s="30"/>
      <c r="B14" s="193" t="s">
        <v>370</v>
      </c>
      <c r="C14" s="102"/>
      <c r="D14" s="134"/>
      <c r="E14" s="19"/>
      <c r="F14" s="19"/>
    </row>
    <row r="15" spans="1:6" s="28" customFormat="1" ht="16.5" customHeight="1">
      <c r="A15" s="30"/>
      <c r="B15" s="193"/>
      <c r="C15" s="102"/>
      <c r="D15" s="134"/>
      <c r="E15" s="19"/>
      <c r="F15" s="19"/>
    </row>
    <row r="16" spans="1:6" s="28" customFormat="1" ht="97" customHeight="1">
      <c r="A16" s="30"/>
      <c r="B16" s="193" t="s">
        <v>371</v>
      </c>
      <c r="C16" s="102"/>
      <c r="D16" s="134"/>
      <c r="E16" s="19"/>
      <c r="F16" s="19"/>
    </row>
    <row r="17" spans="1:6" s="28" customFormat="1" ht="16.5" customHeight="1">
      <c r="A17" s="30"/>
      <c r="B17" s="190"/>
      <c r="C17" s="102"/>
      <c r="D17" s="134"/>
      <c r="E17" s="19"/>
      <c r="F17" s="19"/>
    </row>
    <row r="18" spans="1:6" s="28" customFormat="1" ht="16.5" customHeight="1">
      <c r="A18" s="30"/>
      <c r="B18" s="190" t="s">
        <v>708</v>
      </c>
      <c r="C18" s="102"/>
      <c r="D18" s="134"/>
      <c r="E18" s="19"/>
      <c r="F18" s="19"/>
    </row>
    <row r="19" spans="1:6" s="28" customFormat="1" ht="16.5" customHeight="1">
      <c r="A19" s="30"/>
      <c r="B19" s="190"/>
      <c r="C19" s="102"/>
      <c r="D19" s="134"/>
      <c r="E19" s="19"/>
      <c r="F19" s="19"/>
    </row>
    <row r="20" spans="1:6" s="28" customFormat="1" ht="16.5" customHeight="1">
      <c r="A20" s="30"/>
      <c r="B20" s="190" t="s">
        <v>709</v>
      </c>
      <c r="C20" s="102"/>
      <c r="D20" s="134"/>
      <c r="E20" s="19"/>
      <c r="F20" s="19"/>
    </row>
    <row r="21" spans="1:6" s="28" customFormat="1" ht="16.5" customHeight="1">
      <c r="A21" s="30"/>
      <c r="B21" s="190"/>
      <c r="C21" s="102"/>
      <c r="D21" s="134"/>
      <c r="E21" s="19"/>
      <c r="F21" s="19"/>
    </row>
    <row r="22" spans="1:6">
      <c r="A22" s="30">
        <v>1</v>
      </c>
      <c r="B22" s="193" t="s">
        <v>712</v>
      </c>
      <c r="C22" s="102" t="s">
        <v>225</v>
      </c>
      <c r="D22" s="134">
        <v>21</v>
      </c>
      <c r="E22" s="9"/>
      <c r="F22" s="19">
        <f>D22*E22</f>
        <v>0</v>
      </c>
    </row>
    <row r="23" spans="1:6">
      <c r="A23" s="30"/>
      <c r="B23" s="190"/>
      <c r="C23" s="102"/>
      <c r="D23" s="134"/>
      <c r="E23" s="9"/>
      <c r="F23" s="19"/>
    </row>
    <row r="24" spans="1:6" ht="62">
      <c r="A24" s="30"/>
      <c r="B24" s="190" t="s">
        <v>710</v>
      </c>
      <c r="C24" s="102"/>
      <c r="D24" s="134"/>
      <c r="E24" s="9"/>
      <c r="F24" s="19"/>
    </row>
    <row r="25" spans="1:6">
      <c r="A25" s="30"/>
      <c r="B25" s="190"/>
      <c r="C25" s="102"/>
      <c r="D25" s="134"/>
      <c r="E25" s="9"/>
      <c r="F25" s="19"/>
    </row>
    <row r="26" spans="1:6">
      <c r="A26" s="30">
        <v>2</v>
      </c>
      <c r="B26" s="193" t="s">
        <v>665</v>
      </c>
      <c r="C26" s="102" t="s">
        <v>225</v>
      </c>
      <c r="D26" s="134">
        <v>59</v>
      </c>
      <c r="E26" s="9"/>
      <c r="F26" s="19">
        <f>D26*E26</f>
        <v>0</v>
      </c>
    </row>
    <row r="27" spans="1:6" s="28" customFormat="1">
      <c r="A27" s="30"/>
      <c r="B27" s="193"/>
      <c r="C27" s="102"/>
      <c r="D27" s="134"/>
      <c r="E27" s="19"/>
      <c r="F27" s="19"/>
    </row>
    <row r="28" spans="1:6" s="28" customFormat="1">
      <c r="A28" s="30"/>
      <c r="B28" s="190" t="s">
        <v>711</v>
      </c>
      <c r="C28" s="102"/>
      <c r="D28" s="134"/>
      <c r="E28" s="19"/>
      <c r="F28" s="19"/>
    </row>
    <row r="29" spans="1:6" s="28" customFormat="1">
      <c r="A29" s="30"/>
      <c r="B29" s="191"/>
      <c r="C29" s="97"/>
      <c r="D29" s="2"/>
      <c r="E29" s="15"/>
      <c r="F29" s="15"/>
    </row>
    <row r="30" spans="1:6" s="28" customFormat="1">
      <c r="A30" s="30"/>
      <c r="B30" s="169"/>
      <c r="C30" s="97"/>
      <c r="D30" s="2"/>
      <c r="E30" s="15"/>
      <c r="F30" s="15"/>
    </row>
    <row r="31" spans="1:6" s="28" customFormat="1">
      <c r="A31" s="30"/>
      <c r="B31" s="191"/>
      <c r="C31" s="97"/>
      <c r="D31" s="2"/>
      <c r="E31" s="15"/>
      <c r="F31" s="15"/>
    </row>
    <row r="32" spans="1:6" s="28" customFormat="1" ht="15.5" customHeight="1">
      <c r="A32" s="30"/>
      <c r="B32" s="191"/>
      <c r="C32" s="97"/>
      <c r="D32" s="2"/>
      <c r="E32" s="15"/>
      <c r="F32" s="15"/>
    </row>
    <row r="33" spans="1:6" s="28" customFormat="1" ht="15.5" customHeight="1">
      <c r="A33" s="30"/>
      <c r="B33" s="192"/>
      <c r="C33" s="97"/>
      <c r="D33" s="2"/>
      <c r="E33" s="15"/>
      <c r="F33" s="15"/>
    </row>
    <row r="34" spans="1:6" s="28" customFormat="1" ht="15.5" customHeight="1">
      <c r="A34" s="30"/>
      <c r="B34" s="169"/>
      <c r="C34" s="97"/>
      <c r="D34" s="2"/>
      <c r="E34" s="15"/>
      <c r="F34" s="15"/>
    </row>
    <row r="35" spans="1:6" s="28" customFormat="1" ht="15.5" customHeight="1">
      <c r="A35" s="30"/>
      <c r="B35" s="191"/>
      <c r="C35" s="97"/>
      <c r="D35" s="2"/>
      <c r="E35" s="15"/>
      <c r="F35" s="15"/>
    </row>
    <row r="36" spans="1:6" s="28" customFormat="1" ht="15.5" customHeight="1">
      <c r="A36" s="30"/>
      <c r="B36" s="169"/>
      <c r="C36" s="97"/>
      <c r="D36" s="2"/>
      <c r="E36" s="15"/>
      <c r="F36" s="15"/>
    </row>
    <row r="37" spans="1:6" s="28" customFormat="1" ht="15.5" customHeight="1">
      <c r="A37" s="30"/>
      <c r="B37" s="191"/>
      <c r="C37" s="97"/>
      <c r="D37" s="2"/>
      <c r="E37" s="15"/>
      <c r="F37" s="15"/>
    </row>
    <row r="38" spans="1:6" s="28" customFormat="1" ht="15.5" customHeight="1">
      <c r="A38" s="30"/>
      <c r="B38" s="169"/>
      <c r="C38" s="97"/>
      <c r="D38" s="2"/>
      <c r="E38" s="15"/>
      <c r="F38" s="15"/>
    </row>
    <row r="39" spans="1:6" s="28" customFormat="1" ht="15.5" customHeight="1">
      <c r="A39" s="30"/>
      <c r="B39" s="169"/>
      <c r="C39" s="97"/>
      <c r="D39" s="2"/>
      <c r="E39" s="15"/>
      <c r="F39" s="15"/>
    </row>
    <row r="40" spans="1:6" s="28" customFormat="1" ht="15.5" customHeight="1">
      <c r="A40" s="30"/>
      <c r="B40" s="169"/>
      <c r="C40" s="97"/>
      <c r="D40" s="2"/>
      <c r="E40" s="15"/>
      <c r="F40" s="15"/>
    </row>
    <row r="41" spans="1:6" s="28" customFormat="1" ht="15.5" customHeight="1">
      <c r="A41" s="30"/>
      <c r="B41" s="70"/>
      <c r="C41" s="97"/>
      <c r="D41" s="2"/>
      <c r="E41" s="15"/>
      <c r="F41" s="15"/>
    </row>
    <row r="42" spans="1:6" s="28" customFormat="1" ht="15.5" customHeight="1">
      <c r="A42" s="30"/>
      <c r="B42" s="32"/>
      <c r="C42" s="102"/>
      <c r="D42" s="134"/>
      <c r="E42" s="15"/>
      <c r="F42" s="15"/>
    </row>
    <row r="43" spans="1:6" s="28" customFormat="1" ht="15.5" customHeight="1">
      <c r="A43" s="30"/>
      <c r="B43" s="70"/>
      <c r="C43" s="97"/>
      <c r="D43" s="2"/>
      <c r="E43" s="15"/>
      <c r="F43" s="15"/>
    </row>
    <row r="44" spans="1:6" s="28" customFormat="1" ht="15.5" customHeight="1">
      <c r="A44" s="30"/>
      <c r="B44" s="70"/>
      <c r="C44" s="97"/>
      <c r="D44" s="2"/>
      <c r="E44" s="15"/>
      <c r="F44" s="15"/>
    </row>
    <row r="45" spans="1:6" s="28" customFormat="1" ht="15.5" customHeight="1">
      <c r="A45" s="74"/>
      <c r="B45" s="135"/>
      <c r="C45" s="102"/>
      <c r="D45" s="134"/>
      <c r="E45" s="15"/>
      <c r="F45" s="15"/>
    </row>
    <row r="46" spans="1:6" s="28" customFormat="1" ht="15.5" customHeight="1">
      <c r="A46" s="74"/>
      <c r="B46" s="66"/>
      <c r="C46" s="102"/>
      <c r="D46" s="134"/>
      <c r="E46" s="15"/>
      <c r="F46" s="15"/>
    </row>
    <row r="47" spans="1:6" s="28" customFormat="1">
      <c r="A47" s="68"/>
      <c r="B47" s="31"/>
      <c r="C47" s="97"/>
      <c r="D47" s="2"/>
      <c r="E47" s="15"/>
      <c r="F47" s="15"/>
    </row>
    <row r="48" spans="1:6" s="28" customFormat="1">
      <c r="A48" s="68"/>
      <c r="B48" s="31"/>
      <c r="C48" s="97"/>
      <c r="D48" s="2"/>
      <c r="E48" s="15"/>
      <c r="F48" s="15"/>
    </row>
    <row r="49" spans="1:6" s="28" customFormat="1">
      <c r="A49" s="68"/>
      <c r="B49" s="70"/>
      <c r="C49" s="105"/>
      <c r="D49" s="3"/>
      <c r="E49" s="15"/>
      <c r="F49" s="15"/>
    </row>
    <row r="50" spans="1:6" s="28" customFormat="1">
      <c r="A50" s="68"/>
      <c r="B50" s="31"/>
      <c r="C50" s="105"/>
      <c r="D50" s="3"/>
      <c r="E50" s="15"/>
      <c r="F50" s="15"/>
    </row>
    <row r="51" spans="1:6" s="28" customFormat="1">
      <c r="A51" s="30"/>
      <c r="B51" s="32"/>
      <c r="C51" s="105"/>
      <c r="D51" s="3"/>
      <c r="E51" s="15"/>
      <c r="F51" s="15"/>
    </row>
    <row r="52" spans="1:6" s="28" customFormat="1">
      <c r="A52" s="75"/>
      <c r="B52" s="32"/>
      <c r="C52" s="105"/>
      <c r="D52" s="3"/>
      <c r="E52" s="15"/>
      <c r="F52" s="15"/>
    </row>
    <row r="53" spans="1:6" s="28" customFormat="1" ht="31">
      <c r="A53" s="30"/>
      <c r="B53" s="32" t="s">
        <v>713</v>
      </c>
      <c r="C53" s="105"/>
      <c r="D53" s="3"/>
      <c r="E53" s="15"/>
      <c r="F53" s="15"/>
    </row>
    <row r="54" spans="1:6" s="33" customFormat="1">
      <c r="A54" s="275" t="s">
        <v>444</v>
      </c>
      <c r="B54" s="276"/>
      <c r="C54" s="276"/>
      <c r="D54" s="276"/>
      <c r="E54" s="277"/>
      <c r="F54" s="16">
        <f>SUM(F16:F53)</f>
        <v>0</v>
      </c>
    </row>
    <row r="55" spans="1:6" s="33" customFormat="1">
      <c r="A55" s="278" t="s">
        <v>443</v>
      </c>
      <c r="B55" s="279"/>
      <c r="C55" s="279"/>
      <c r="D55" s="279"/>
      <c r="E55" s="280"/>
      <c r="F55" s="17">
        <f>F54</f>
        <v>0</v>
      </c>
    </row>
    <row r="56" spans="1:6" s="86" customFormat="1">
      <c r="A56" s="95"/>
      <c r="B56" s="107"/>
      <c r="C56" s="105"/>
      <c r="D56" s="106"/>
      <c r="E56" s="99"/>
      <c r="F56" s="99"/>
    </row>
    <row r="57" spans="1:6" s="42" customFormat="1" ht="31">
      <c r="A57" s="95"/>
      <c r="B57" s="108" t="s">
        <v>714</v>
      </c>
      <c r="C57" s="105"/>
      <c r="D57" s="106"/>
      <c r="E57" s="44"/>
      <c r="F57" s="15"/>
    </row>
    <row r="58" spans="1:6" s="42" customFormat="1">
      <c r="A58" s="110"/>
      <c r="B58" s="107"/>
      <c r="C58" s="105"/>
      <c r="D58" s="106"/>
      <c r="E58" s="44"/>
      <c r="F58" s="15"/>
    </row>
    <row r="59" spans="1:6" s="42" customFormat="1">
      <c r="A59" s="110">
        <v>3</v>
      </c>
      <c r="B59" s="107" t="s">
        <v>716</v>
      </c>
      <c r="C59" s="105" t="s">
        <v>266</v>
      </c>
      <c r="D59" s="106">
        <v>20</v>
      </c>
      <c r="E59" s="44"/>
      <c r="F59" s="19">
        <f>D59*E59</f>
        <v>0</v>
      </c>
    </row>
    <row r="60" spans="1:6" s="42" customFormat="1">
      <c r="A60" s="110"/>
      <c r="B60" s="107"/>
      <c r="C60" s="105"/>
      <c r="D60" s="106"/>
      <c r="E60" s="44"/>
      <c r="F60" s="99"/>
    </row>
    <row r="61" spans="1:6" s="42" customFormat="1">
      <c r="A61" s="110">
        <v>4</v>
      </c>
      <c r="B61" s="107" t="s">
        <v>715</v>
      </c>
      <c r="C61" s="105" t="s">
        <v>266</v>
      </c>
      <c r="D61" s="106">
        <v>20</v>
      </c>
      <c r="E61" s="44"/>
      <c r="F61" s="19">
        <f>D61*E61</f>
        <v>0</v>
      </c>
    </row>
    <row r="62" spans="1:6" s="42" customFormat="1">
      <c r="A62" s="110"/>
      <c r="B62" s="107"/>
      <c r="C62" s="105"/>
      <c r="D62" s="106"/>
      <c r="E62" s="44"/>
      <c r="F62" s="99"/>
    </row>
    <row r="63" spans="1:6" s="42" customFormat="1">
      <c r="A63" s="110"/>
      <c r="B63" s="108"/>
      <c r="C63" s="105"/>
      <c r="D63" s="106"/>
      <c r="E63" s="44"/>
      <c r="F63" s="99"/>
    </row>
    <row r="64" spans="1:6" s="42" customFormat="1">
      <c r="A64" s="110"/>
      <c r="B64" s="107"/>
      <c r="C64" s="105"/>
      <c r="D64" s="106"/>
      <c r="E64" s="44"/>
      <c r="F64" s="99"/>
    </row>
    <row r="65" spans="1:6" s="42" customFormat="1">
      <c r="A65" s="110"/>
      <c r="B65" s="107"/>
      <c r="C65" s="105"/>
      <c r="D65" s="106"/>
      <c r="E65" s="44"/>
      <c r="F65" s="15"/>
    </row>
    <row r="66" spans="1:6" s="42" customFormat="1">
      <c r="A66" s="110"/>
      <c r="B66" s="107"/>
      <c r="C66" s="105"/>
      <c r="D66" s="106"/>
      <c r="E66" s="44"/>
      <c r="F66" s="99"/>
    </row>
    <row r="67" spans="1:6" s="42" customFormat="1">
      <c r="A67" s="110"/>
      <c r="B67" s="108"/>
      <c r="C67" s="105"/>
      <c r="D67" s="106"/>
      <c r="E67" s="44"/>
      <c r="F67" s="99"/>
    </row>
    <row r="68" spans="1:6" s="42" customFormat="1">
      <c r="A68" s="110"/>
      <c r="B68" s="108"/>
      <c r="C68" s="105"/>
      <c r="D68" s="106"/>
      <c r="E68" s="44"/>
      <c r="F68" s="99"/>
    </row>
    <row r="69" spans="1:6" s="42" customFormat="1">
      <c r="A69" s="110"/>
      <c r="B69" s="107"/>
      <c r="C69" s="105"/>
      <c r="D69" s="106"/>
      <c r="E69" s="44"/>
      <c r="F69" s="15"/>
    </row>
    <row r="70" spans="1:6" s="42" customFormat="1">
      <c r="A70" s="110"/>
      <c r="B70" s="107"/>
      <c r="C70" s="105"/>
      <c r="D70" s="106"/>
      <c r="E70" s="44"/>
      <c r="F70" s="99"/>
    </row>
    <row r="71" spans="1:6" s="42" customFormat="1" ht="15.5" customHeight="1">
      <c r="A71" s="110"/>
      <c r="B71" s="107"/>
      <c r="C71" s="105"/>
      <c r="D71" s="106"/>
      <c r="E71" s="44"/>
      <c r="F71" s="15"/>
    </row>
    <row r="72" spans="1:6" s="42" customFormat="1" ht="15.5" customHeight="1">
      <c r="A72" s="110"/>
      <c r="B72" s="107"/>
      <c r="C72" s="105"/>
      <c r="D72" s="106"/>
      <c r="E72" s="44"/>
      <c r="F72" s="99"/>
    </row>
    <row r="73" spans="1:6" s="42" customFormat="1">
      <c r="A73" s="110"/>
      <c r="B73" s="108"/>
      <c r="C73" s="105"/>
      <c r="D73" s="106"/>
      <c r="E73" s="44"/>
      <c r="F73" s="99"/>
    </row>
    <row r="74" spans="1:6" s="42" customFormat="1">
      <c r="A74" s="110"/>
      <c r="B74" s="107"/>
      <c r="C74" s="105"/>
      <c r="D74" s="106"/>
      <c r="E74" s="44"/>
      <c r="F74" s="99"/>
    </row>
    <row r="75" spans="1:6" s="42" customFormat="1">
      <c r="A75" s="110"/>
      <c r="B75" s="107"/>
      <c r="C75" s="105"/>
      <c r="D75" s="106"/>
      <c r="E75" s="44"/>
      <c r="F75" s="15"/>
    </row>
    <row r="76" spans="1:6" s="42" customFormat="1">
      <c r="A76" s="110"/>
      <c r="B76" s="108"/>
      <c r="C76" s="105"/>
      <c r="D76" s="106"/>
      <c r="E76" s="44"/>
      <c r="F76" s="99"/>
    </row>
    <row r="77" spans="1:6" s="42" customFormat="1">
      <c r="A77" s="110"/>
      <c r="B77" s="108"/>
      <c r="C77" s="105"/>
      <c r="D77" s="106"/>
      <c r="E77" s="44"/>
      <c r="F77" s="99"/>
    </row>
    <row r="78" spans="1:6" s="42" customFormat="1">
      <c r="A78" s="110"/>
      <c r="B78" s="108"/>
      <c r="C78" s="105"/>
      <c r="D78" s="106"/>
      <c r="E78" s="44"/>
      <c r="F78" s="99"/>
    </row>
    <row r="79" spans="1:6" s="42" customFormat="1">
      <c r="A79" s="110"/>
      <c r="B79" s="108"/>
      <c r="C79" s="105"/>
      <c r="D79" s="106"/>
      <c r="E79" s="44"/>
      <c r="F79" s="99"/>
    </row>
    <row r="80" spans="1:6" s="42" customFormat="1">
      <c r="A80" s="110"/>
      <c r="B80" s="107"/>
      <c r="C80" s="105"/>
      <c r="D80" s="106"/>
      <c r="E80" s="44"/>
      <c r="F80" s="99"/>
    </row>
    <row r="81" spans="1:6" s="42" customFormat="1">
      <c r="A81" s="110"/>
      <c r="B81" s="107"/>
      <c r="C81" s="105"/>
      <c r="D81" s="106"/>
      <c r="E81" s="44"/>
      <c r="F81" s="15"/>
    </row>
    <row r="82" spans="1:6" s="42" customFormat="1">
      <c r="A82" s="110"/>
      <c r="B82" s="108"/>
      <c r="C82" s="105"/>
      <c r="D82" s="106"/>
      <c r="E82" s="44"/>
      <c r="F82" s="99"/>
    </row>
    <row r="83" spans="1:6" s="42" customFormat="1">
      <c r="A83" s="110"/>
      <c r="B83" s="108"/>
      <c r="C83" s="105"/>
      <c r="D83" s="106"/>
      <c r="E83" s="44"/>
      <c r="F83" s="99"/>
    </row>
    <row r="84" spans="1:6" s="42" customFormat="1">
      <c r="A84" s="110"/>
      <c r="B84" s="107"/>
      <c r="C84" s="105"/>
      <c r="D84" s="106"/>
      <c r="E84" s="44"/>
      <c r="F84" s="99"/>
    </row>
    <row r="85" spans="1:6" s="42" customFormat="1">
      <c r="A85" s="110"/>
      <c r="B85" s="108"/>
      <c r="C85" s="105"/>
      <c r="D85" s="106"/>
      <c r="E85" s="44"/>
      <c r="F85" s="99"/>
    </row>
    <row r="86" spans="1:6" s="42" customFormat="1">
      <c r="A86" s="110"/>
      <c r="B86" s="107"/>
      <c r="C86" s="105"/>
      <c r="D86" s="106"/>
      <c r="E86" s="44"/>
      <c r="F86" s="99"/>
    </row>
    <row r="87" spans="1:6" s="42" customFormat="1">
      <c r="A87" s="110"/>
      <c r="B87" s="107"/>
      <c r="C87" s="105"/>
      <c r="D87" s="106"/>
      <c r="E87" s="44"/>
      <c r="F87" s="99"/>
    </row>
    <row r="88" spans="1:6" s="42" customFormat="1">
      <c r="A88" s="110"/>
      <c r="B88" s="108"/>
      <c r="C88" s="105"/>
      <c r="D88" s="106"/>
      <c r="E88" s="44"/>
      <c r="F88" s="99"/>
    </row>
    <row r="89" spans="1:6" s="42" customFormat="1">
      <c r="A89" s="110"/>
      <c r="B89" s="108"/>
      <c r="C89" s="105"/>
      <c r="D89" s="106"/>
      <c r="E89" s="44"/>
      <c r="F89" s="99"/>
    </row>
    <row r="90" spans="1:6" s="42" customFormat="1">
      <c r="A90" s="110"/>
      <c r="B90" s="107"/>
      <c r="C90" s="105"/>
      <c r="D90" s="106"/>
      <c r="E90" s="44"/>
      <c r="F90" s="99"/>
    </row>
    <row r="91" spans="1:6" s="42" customFormat="1">
      <c r="A91" s="110"/>
      <c r="B91" s="108"/>
      <c r="C91" s="105"/>
      <c r="D91" s="106"/>
      <c r="E91" s="44"/>
      <c r="F91" s="99"/>
    </row>
    <row r="92" spans="1:6" s="42" customFormat="1">
      <c r="A92" s="110"/>
      <c r="B92" s="108"/>
      <c r="C92" s="105"/>
      <c r="D92" s="106"/>
      <c r="E92" s="44"/>
      <c r="F92" s="99"/>
    </row>
    <row r="93" spans="1:6" s="42" customFormat="1">
      <c r="A93" s="110"/>
      <c r="B93" s="107"/>
      <c r="C93" s="105"/>
      <c r="D93" s="106"/>
      <c r="E93" s="44"/>
      <c r="F93" s="99"/>
    </row>
    <row r="94" spans="1:6" s="42" customFormat="1">
      <c r="A94" s="110"/>
      <c r="B94" s="107"/>
      <c r="C94" s="105"/>
      <c r="D94" s="106"/>
      <c r="E94" s="44"/>
      <c r="F94" s="99"/>
    </row>
    <row r="95" spans="1:6" s="42" customFormat="1">
      <c r="A95" s="110"/>
      <c r="B95" s="107"/>
      <c r="C95" s="105"/>
      <c r="D95" s="106"/>
      <c r="E95" s="44"/>
      <c r="F95" s="99"/>
    </row>
    <row r="96" spans="1:6" s="42" customFormat="1">
      <c r="A96" s="110"/>
      <c r="B96" s="108"/>
      <c r="C96" s="105"/>
      <c r="D96" s="106"/>
      <c r="E96" s="44"/>
      <c r="F96" s="99"/>
    </row>
    <row r="97" spans="1:6" s="42" customFormat="1">
      <c r="A97" s="110"/>
      <c r="B97" s="107"/>
      <c r="C97" s="105"/>
      <c r="D97" s="106"/>
      <c r="E97" s="44"/>
      <c r="F97" s="99"/>
    </row>
    <row r="98" spans="1:6" s="42" customFormat="1">
      <c r="A98" s="110"/>
      <c r="B98" s="107"/>
      <c r="C98" s="105"/>
      <c r="D98" s="106"/>
      <c r="E98" s="44"/>
      <c r="F98" s="99"/>
    </row>
    <row r="99" spans="1:6" s="42" customFormat="1">
      <c r="A99" s="110"/>
      <c r="B99" s="107"/>
      <c r="C99" s="105"/>
      <c r="D99" s="106"/>
      <c r="E99" s="44"/>
      <c r="F99" s="99"/>
    </row>
    <row r="100" spans="1:6" s="42" customFormat="1">
      <c r="A100" s="110"/>
      <c r="B100" s="107"/>
      <c r="C100" s="105"/>
      <c r="D100" s="106"/>
      <c r="E100" s="44"/>
      <c r="F100" s="99"/>
    </row>
    <row r="101" spans="1:6" s="42" customFormat="1">
      <c r="A101" s="110"/>
      <c r="B101" s="107"/>
      <c r="C101" s="105"/>
      <c r="D101" s="106"/>
      <c r="E101" s="44"/>
      <c r="F101" s="99"/>
    </row>
    <row r="102" spans="1:6" s="42" customFormat="1" ht="19.5" customHeight="1">
      <c r="A102" s="110"/>
      <c r="B102" s="107"/>
      <c r="C102" s="105"/>
      <c r="D102" s="106"/>
      <c r="E102" s="44"/>
      <c r="F102" s="99"/>
    </row>
    <row r="103" spans="1:6" s="42" customFormat="1">
      <c r="A103" s="110"/>
      <c r="B103" s="107"/>
      <c r="C103" s="105"/>
      <c r="D103" s="106"/>
      <c r="E103" s="44"/>
      <c r="F103" s="99"/>
    </row>
    <row r="104" spans="1:6" s="42" customFormat="1">
      <c r="A104" s="110"/>
      <c r="B104" s="107"/>
      <c r="C104" s="105"/>
      <c r="D104" s="106"/>
      <c r="E104" s="44"/>
      <c r="F104" s="99"/>
    </row>
    <row r="105" spans="1:6" s="42" customFormat="1">
      <c r="A105" s="110"/>
      <c r="B105" s="107"/>
      <c r="C105" s="105"/>
      <c r="D105" s="106"/>
      <c r="E105" s="44"/>
      <c r="F105" s="99"/>
    </row>
    <row r="106" spans="1:6" s="42" customFormat="1">
      <c r="A106" s="110"/>
      <c r="B106" s="107"/>
      <c r="C106" s="105"/>
      <c r="D106" s="106"/>
      <c r="E106" s="44"/>
      <c r="F106" s="99"/>
    </row>
    <row r="107" spans="1:6" s="42" customFormat="1">
      <c r="A107" s="110"/>
      <c r="B107" s="108"/>
      <c r="C107" s="105"/>
      <c r="D107" s="106"/>
      <c r="E107" s="44"/>
      <c r="F107" s="99"/>
    </row>
    <row r="108" spans="1:6" s="42" customFormat="1">
      <c r="A108" s="110"/>
      <c r="B108" s="107"/>
      <c r="C108" s="105"/>
      <c r="D108" s="106"/>
      <c r="E108" s="44"/>
      <c r="F108" s="99"/>
    </row>
    <row r="109" spans="1:6" s="42" customFormat="1">
      <c r="A109" s="110"/>
      <c r="B109" s="107"/>
      <c r="C109" s="105"/>
      <c r="D109" s="106"/>
      <c r="E109" s="44"/>
      <c r="F109" s="99"/>
    </row>
    <row r="110" spans="1:6" s="42" customFormat="1">
      <c r="A110" s="110"/>
      <c r="B110" s="107"/>
      <c r="C110" s="97"/>
      <c r="D110" s="106"/>
      <c r="E110" s="44"/>
      <c r="F110" s="99"/>
    </row>
    <row r="111" spans="1:6" s="42" customFormat="1">
      <c r="A111" s="110"/>
      <c r="B111" s="107"/>
      <c r="C111" s="105"/>
      <c r="D111" s="106"/>
      <c r="E111" s="44"/>
      <c r="F111" s="99"/>
    </row>
    <row r="112" spans="1:6">
      <c r="A112" s="78"/>
      <c r="B112" s="70"/>
      <c r="C112" s="105"/>
      <c r="D112" s="2"/>
      <c r="E112" s="4"/>
      <c r="F112" s="15"/>
    </row>
    <row r="113" spans="1:6">
      <c r="A113" s="78"/>
      <c r="B113" s="70"/>
      <c r="C113" s="105"/>
      <c r="D113" s="2"/>
      <c r="E113" s="4"/>
      <c r="F113" s="15"/>
    </row>
    <row r="114" spans="1:6">
      <c r="A114" s="78"/>
      <c r="B114" s="32"/>
      <c r="C114" s="97"/>
      <c r="D114" s="3"/>
      <c r="E114" s="4"/>
      <c r="F114" s="15"/>
    </row>
    <row r="115" spans="1:6">
      <c r="A115" s="139"/>
      <c r="B115" s="32"/>
      <c r="C115" s="97"/>
      <c r="D115" s="3"/>
      <c r="E115" s="4"/>
      <c r="F115" s="15"/>
    </row>
    <row r="116" spans="1:6">
      <c r="A116" s="139"/>
      <c r="B116" s="32"/>
      <c r="C116" s="97"/>
      <c r="D116" s="3"/>
      <c r="E116" s="4"/>
      <c r="F116" s="15"/>
    </row>
    <row r="117" spans="1:6">
      <c r="A117" s="139"/>
      <c r="B117" s="32"/>
      <c r="C117" s="97"/>
      <c r="D117" s="3"/>
      <c r="E117" s="4"/>
      <c r="F117" s="15"/>
    </row>
    <row r="118" spans="1:6">
      <c r="A118" s="30"/>
      <c r="B118" s="32"/>
      <c r="C118" s="97"/>
      <c r="D118" s="3"/>
      <c r="E118" s="4"/>
      <c r="F118" s="15"/>
    </row>
    <row r="119" spans="1:6">
      <c r="A119" s="30"/>
      <c r="B119" s="32"/>
      <c r="C119" s="97"/>
      <c r="D119" s="3"/>
      <c r="E119" s="4"/>
      <c r="F119" s="15"/>
    </row>
    <row r="120" spans="1:6">
      <c r="A120" s="30"/>
      <c r="B120" s="32"/>
      <c r="C120" s="97"/>
      <c r="D120" s="3"/>
      <c r="E120" s="4"/>
      <c r="F120" s="15"/>
    </row>
    <row r="121" spans="1:6">
      <c r="A121" s="30"/>
      <c r="B121" s="32"/>
      <c r="C121" s="105"/>
      <c r="D121" s="3"/>
      <c r="E121" s="4"/>
      <c r="F121" s="15"/>
    </row>
    <row r="122" spans="1:6" ht="31">
      <c r="A122" s="34"/>
      <c r="B122" s="32" t="s">
        <v>713</v>
      </c>
      <c r="C122" s="122"/>
      <c r="D122" s="142"/>
      <c r="E122" s="9"/>
      <c r="F122" s="19"/>
    </row>
    <row r="123" spans="1:6" s="7" customFormat="1" ht="16" thickBot="1">
      <c r="A123" s="82"/>
      <c r="B123" s="83" t="s">
        <v>442</v>
      </c>
      <c r="C123" s="126"/>
      <c r="D123" s="143"/>
      <c r="E123" s="41"/>
      <c r="F123" s="85">
        <f>SUM(F55:F122)</f>
        <v>0</v>
      </c>
    </row>
  </sheetData>
  <sheetProtection algorithmName="SHA-512" hashValue="nzf4oD10INJ6YWs037+lKjt3yUoElX4XbjYvH6qvkLT2Xf8ELwiA0EPD8kClVNuH0S5HoA24ZZ1RMhMSFNJqIg==" saltValue="QPlO4zWWgbqQ1xEjoxkwyg==" spinCount="100000" sheet="1" objects="1" scenarios="1"/>
  <mergeCells count="4">
    <mergeCell ref="A1:F2"/>
    <mergeCell ref="A3:F3"/>
    <mergeCell ref="A54:E54"/>
    <mergeCell ref="A55:E55"/>
  </mergeCells>
  <pageMargins left="0.7" right="0.7" top="0.75" bottom="0.75" header="0.3" footer="0.3"/>
  <pageSetup paperSize="9" scale="44" orientation="portrait" horizontalDpi="2400" r:id="rId1"/>
  <rowBreaks count="1" manualBreakCount="1">
    <brk id="54"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FB441-C293-4604-9F18-521D502F1D9F}">
  <sheetPr>
    <tabColor rgb="FFFF0000"/>
  </sheetPr>
  <dimension ref="A1:F261"/>
  <sheetViews>
    <sheetView view="pageBreakPreview" topLeftCell="A154" zoomScaleNormal="76" zoomScaleSheetLayoutView="100" workbookViewId="0">
      <selection activeCell="B180" sqref="B180"/>
    </sheetView>
  </sheetViews>
  <sheetFormatPr defaultColWidth="8.81640625" defaultRowHeight="15.5"/>
  <cols>
    <col min="1" max="1" width="10.453125" style="5" bestFit="1" customWidth="1"/>
    <col min="2" max="2" width="69.453125" style="11" customWidth="1"/>
    <col min="3" max="3" width="9.1796875" style="52" customWidth="1"/>
    <col min="4" max="4" width="12.453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4" t="s">
        <v>717</v>
      </c>
      <c r="C6" s="102"/>
      <c r="D6" s="134"/>
      <c r="E6" s="19" t="s">
        <v>8</v>
      </c>
      <c r="F6" s="19" t="s">
        <v>8</v>
      </c>
    </row>
    <row r="7" spans="1:6" s="28" customFormat="1">
      <c r="A7" s="30"/>
      <c r="B7" s="194"/>
      <c r="C7" s="102"/>
      <c r="D7" s="134"/>
      <c r="E7" s="19"/>
      <c r="F7" s="19"/>
    </row>
    <row r="8" spans="1:6" s="28" customFormat="1">
      <c r="A8" s="30"/>
      <c r="B8" s="194" t="s">
        <v>718</v>
      </c>
      <c r="C8" s="102"/>
      <c r="D8" s="134"/>
      <c r="E8" s="19"/>
      <c r="F8" s="19"/>
    </row>
    <row r="9" spans="1:6" s="28" customFormat="1">
      <c r="A9" s="30"/>
      <c r="B9" s="194"/>
      <c r="C9" s="102"/>
      <c r="D9" s="134"/>
      <c r="E9" s="19"/>
      <c r="F9" s="19"/>
    </row>
    <row r="10" spans="1:6" s="28" customFormat="1">
      <c r="A10" s="30"/>
      <c r="B10" s="194" t="s">
        <v>379</v>
      </c>
      <c r="C10" s="102"/>
      <c r="D10" s="134"/>
      <c r="E10" s="19"/>
      <c r="F10" s="19"/>
    </row>
    <row r="11" spans="1:6" s="28" customFormat="1">
      <c r="A11" s="30"/>
      <c r="B11" s="194"/>
      <c r="C11" s="102"/>
      <c r="D11" s="134"/>
      <c r="E11" s="19"/>
      <c r="F11" s="19"/>
    </row>
    <row r="12" spans="1:6" s="28" customFormat="1">
      <c r="A12" s="30"/>
      <c r="B12" s="194" t="s">
        <v>380</v>
      </c>
      <c r="C12" s="102"/>
      <c r="D12" s="134"/>
      <c r="E12" s="19"/>
      <c r="F12" s="19"/>
    </row>
    <row r="13" spans="1:6" s="28" customFormat="1">
      <c r="A13" s="30"/>
      <c r="B13" s="194"/>
      <c r="C13" s="102"/>
      <c r="D13" s="134"/>
      <c r="E13" s="19"/>
      <c r="F13" s="19"/>
    </row>
    <row r="14" spans="1:6" s="28" customFormat="1">
      <c r="A14" s="30"/>
      <c r="B14" s="194" t="s">
        <v>719</v>
      </c>
      <c r="C14" s="102"/>
      <c r="D14" s="134"/>
      <c r="E14" s="19"/>
      <c r="F14" s="19"/>
    </row>
    <row r="15" spans="1:6" s="28" customFormat="1">
      <c r="A15" s="30"/>
      <c r="B15" s="194"/>
      <c r="C15" s="102"/>
      <c r="D15" s="134"/>
      <c r="E15" s="19"/>
      <c r="F15" s="19"/>
    </row>
    <row r="16" spans="1:6" s="28" customFormat="1">
      <c r="A16" s="30"/>
      <c r="B16" s="194" t="s">
        <v>720</v>
      </c>
      <c r="C16" s="102"/>
      <c r="D16" s="134"/>
      <c r="E16" s="19"/>
      <c r="F16" s="19"/>
    </row>
    <row r="17" spans="1:6" s="28" customFormat="1">
      <c r="A17" s="30"/>
      <c r="B17" s="194"/>
      <c r="C17" s="102"/>
      <c r="D17" s="134"/>
      <c r="E17" s="19"/>
      <c r="F17" s="19"/>
    </row>
    <row r="18" spans="1:6" s="28" customFormat="1" ht="62">
      <c r="A18" s="30"/>
      <c r="B18" s="195" t="s">
        <v>724</v>
      </c>
      <c r="C18" s="102"/>
      <c r="D18" s="134"/>
      <c r="E18" s="19"/>
      <c r="F18" s="19"/>
    </row>
    <row r="19" spans="1:6" s="28" customFormat="1">
      <c r="A19" s="30"/>
      <c r="B19" s="195"/>
      <c r="C19" s="102"/>
      <c r="D19" s="134"/>
      <c r="E19" s="19"/>
      <c r="F19" s="19"/>
    </row>
    <row r="20" spans="1:6" s="28" customFormat="1">
      <c r="A20" s="30"/>
      <c r="B20" s="195"/>
      <c r="C20" s="102"/>
      <c r="D20" s="134"/>
      <c r="E20" s="19"/>
      <c r="F20" s="19"/>
    </row>
    <row r="21" spans="1:6" s="28" customFormat="1" ht="16.5" customHeight="1">
      <c r="A21" s="30"/>
      <c r="B21" s="195" t="s">
        <v>725</v>
      </c>
      <c r="C21" s="102"/>
      <c r="D21" s="134"/>
      <c r="E21" s="19"/>
      <c r="F21" s="19"/>
    </row>
    <row r="22" spans="1:6" s="28" customFormat="1" ht="16.5" customHeight="1">
      <c r="A22" s="30"/>
      <c r="B22" s="195"/>
      <c r="C22" s="102"/>
      <c r="D22" s="134"/>
      <c r="E22" s="19"/>
      <c r="F22" s="19"/>
    </row>
    <row r="23" spans="1:6" s="28" customFormat="1">
      <c r="A23" s="30"/>
      <c r="B23" s="195"/>
      <c r="C23" s="102"/>
      <c r="D23" s="134"/>
      <c r="E23" s="19"/>
      <c r="F23" s="19"/>
    </row>
    <row r="24" spans="1:6" s="28" customFormat="1">
      <c r="A24" s="30"/>
      <c r="B24" s="195"/>
      <c r="C24" s="102"/>
      <c r="D24" s="134"/>
      <c r="E24" s="19"/>
      <c r="F24" s="19"/>
    </row>
    <row r="25" spans="1:6" s="28" customFormat="1" ht="16.5" customHeight="1">
      <c r="A25" s="30"/>
      <c r="B25" s="195" t="s">
        <v>721</v>
      </c>
      <c r="C25" s="102"/>
      <c r="D25" s="134"/>
      <c r="E25" s="19"/>
      <c r="F25" s="19"/>
    </row>
    <row r="26" spans="1:6" s="28" customFormat="1" ht="16.5" customHeight="1">
      <c r="A26" s="30"/>
      <c r="B26" s="195"/>
      <c r="C26" s="102"/>
      <c r="D26" s="134"/>
      <c r="E26" s="19"/>
      <c r="F26" s="19"/>
    </row>
    <row r="27" spans="1:6" s="28" customFormat="1" ht="16.5" customHeight="1">
      <c r="A27" s="30"/>
      <c r="B27" s="195" t="s">
        <v>726</v>
      </c>
      <c r="C27" s="102"/>
      <c r="D27" s="134"/>
      <c r="E27" s="19"/>
      <c r="F27" s="19"/>
    </row>
    <row r="28" spans="1:6" s="28" customFormat="1" ht="16.5" customHeight="1">
      <c r="A28" s="30"/>
      <c r="B28" s="195"/>
      <c r="C28" s="102"/>
      <c r="D28" s="134"/>
      <c r="E28" s="19"/>
      <c r="F28" s="19"/>
    </row>
    <row r="29" spans="1:6" s="28" customFormat="1" ht="16.5" customHeight="1">
      <c r="A29" s="30"/>
      <c r="B29" s="195" t="s">
        <v>722</v>
      </c>
      <c r="C29" s="102"/>
      <c r="D29" s="134"/>
      <c r="E29" s="19"/>
      <c r="F29" s="19"/>
    </row>
    <row r="30" spans="1:6" s="28" customFormat="1" ht="16.5" customHeight="1">
      <c r="A30" s="30"/>
      <c r="B30" s="195"/>
      <c r="C30" s="102"/>
      <c r="D30" s="134"/>
      <c r="E30" s="19"/>
      <c r="F30" s="19"/>
    </row>
    <row r="31" spans="1:6" s="28" customFormat="1" ht="16.5" customHeight="1">
      <c r="A31" s="30"/>
      <c r="B31" s="195" t="s">
        <v>723</v>
      </c>
      <c r="C31" s="102"/>
      <c r="D31" s="134"/>
      <c r="E31" s="19"/>
      <c r="F31" s="19"/>
    </row>
    <row r="32" spans="1:6" s="28" customFormat="1" ht="15.5" customHeight="1">
      <c r="A32" s="30"/>
      <c r="B32" s="195"/>
      <c r="C32" s="97"/>
      <c r="D32" s="2"/>
      <c r="E32" s="15"/>
      <c r="F32" s="15"/>
    </row>
    <row r="33" spans="1:6" s="28" customFormat="1" ht="15.5" customHeight="1">
      <c r="A33" s="30"/>
      <c r="B33" s="195"/>
      <c r="C33" s="97"/>
      <c r="D33" s="2"/>
      <c r="E33" s="15"/>
      <c r="F33" s="15"/>
    </row>
    <row r="34" spans="1:6" s="28" customFormat="1" ht="15.5" customHeight="1">
      <c r="A34" s="30"/>
      <c r="B34" s="196"/>
      <c r="C34" s="97"/>
      <c r="D34" s="2"/>
      <c r="E34" s="15"/>
      <c r="F34" s="15"/>
    </row>
    <row r="35" spans="1:6" s="28" customFormat="1" ht="15.5" customHeight="1">
      <c r="A35" s="30"/>
      <c r="B35" s="195"/>
      <c r="C35" s="97"/>
      <c r="D35" s="2"/>
      <c r="E35" s="15"/>
      <c r="F35" s="15"/>
    </row>
    <row r="36" spans="1:6" s="28" customFormat="1" ht="15.5" customHeight="1">
      <c r="A36" s="30"/>
      <c r="B36" s="196"/>
      <c r="C36" s="97"/>
      <c r="D36" s="2"/>
      <c r="E36" s="15"/>
      <c r="F36" s="15"/>
    </row>
    <row r="37" spans="1:6" s="28" customFormat="1" ht="15.5" customHeight="1">
      <c r="A37" s="30"/>
      <c r="B37" s="191"/>
      <c r="C37" s="97"/>
      <c r="D37" s="2"/>
      <c r="E37" s="15"/>
      <c r="F37" s="15"/>
    </row>
    <row r="38" spans="1:6" s="28" customFormat="1" ht="15.5" customHeight="1">
      <c r="A38" s="30"/>
      <c r="B38" s="169"/>
      <c r="C38" s="97"/>
      <c r="D38" s="2"/>
      <c r="E38" s="15"/>
      <c r="F38" s="15"/>
    </row>
    <row r="39" spans="1:6" s="28" customFormat="1" ht="15.5" customHeight="1">
      <c r="A39" s="30"/>
      <c r="B39" s="169"/>
      <c r="C39" s="97"/>
      <c r="D39" s="2"/>
      <c r="E39" s="15"/>
      <c r="F39" s="15"/>
    </row>
    <row r="40" spans="1:6" s="28" customFormat="1" ht="15.5" customHeight="1">
      <c r="A40" s="30"/>
      <c r="B40" s="169"/>
      <c r="C40" s="97"/>
      <c r="D40" s="2"/>
      <c r="E40" s="15"/>
      <c r="F40" s="15"/>
    </row>
    <row r="41" spans="1:6" s="28" customFormat="1" ht="15.5" customHeight="1">
      <c r="A41" s="30"/>
      <c r="B41" s="70"/>
      <c r="C41" s="97"/>
      <c r="D41" s="2"/>
      <c r="E41" s="15"/>
      <c r="F41" s="15"/>
    </row>
    <row r="42" spans="1:6" s="28" customFormat="1" ht="15.5" customHeight="1">
      <c r="A42" s="30"/>
      <c r="B42" s="32"/>
      <c r="C42" s="102"/>
      <c r="D42" s="134"/>
      <c r="E42" s="15"/>
      <c r="F42" s="15"/>
    </row>
    <row r="43" spans="1:6" s="28" customFormat="1" ht="15.5" customHeight="1">
      <c r="A43" s="30"/>
      <c r="B43" s="70"/>
      <c r="C43" s="97"/>
      <c r="D43" s="2"/>
      <c r="E43" s="15"/>
      <c r="F43" s="15"/>
    </row>
    <row r="44" spans="1:6" s="28" customFormat="1" ht="15.5" customHeight="1">
      <c r="A44" s="30"/>
      <c r="B44" s="70"/>
      <c r="C44" s="97"/>
      <c r="D44" s="2"/>
      <c r="E44" s="15"/>
      <c r="F44" s="15"/>
    </row>
    <row r="45" spans="1:6" s="28" customFormat="1" ht="15.5" customHeight="1">
      <c r="A45" s="74"/>
      <c r="B45" s="135"/>
      <c r="C45" s="102"/>
      <c r="D45" s="134"/>
      <c r="E45" s="15"/>
      <c r="F45" s="15"/>
    </row>
    <row r="46" spans="1:6" s="28" customFormat="1" ht="15.5" customHeight="1">
      <c r="A46" s="74"/>
      <c r="B46" s="66"/>
      <c r="C46" s="102"/>
      <c r="D46" s="134"/>
      <c r="E46" s="15"/>
      <c r="F46" s="15"/>
    </row>
    <row r="47" spans="1:6" s="28" customFormat="1">
      <c r="A47" s="68"/>
      <c r="B47" s="31"/>
      <c r="C47" s="97"/>
      <c r="D47" s="2"/>
      <c r="E47" s="15"/>
      <c r="F47" s="15"/>
    </row>
    <row r="48" spans="1:6" s="28" customFormat="1">
      <c r="A48" s="68"/>
      <c r="B48" s="31"/>
      <c r="C48" s="97"/>
      <c r="D48" s="2"/>
      <c r="E48" s="15"/>
      <c r="F48" s="15"/>
    </row>
    <row r="49" spans="1:6" s="28" customFormat="1">
      <c r="A49" s="68"/>
      <c r="B49" s="70"/>
      <c r="C49" s="105"/>
      <c r="D49" s="3"/>
      <c r="E49" s="15"/>
      <c r="F49" s="15"/>
    </row>
    <row r="50" spans="1:6" s="28" customFormat="1">
      <c r="A50" s="68"/>
      <c r="B50" s="31"/>
      <c r="C50" s="105"/>
      <c r="D50" s="3"/>
      <c r="E50" s="15"/>
      <c r="F50" s="15"/>
    </row>
    <row r="51" spans="1:6" s="28" customFormat="1">
      <c r="A51" s="30"/>
      <c r="B51" s="32"/>
      <c r="C51" s="105"/>
      <c r="D51" s="3"/>
      <c r="E51" s="15"/>
      <c r="F51" s="15"/>
    </row>
    <row r="52" spans="1:6" s="28" customFormat="1">
      <c r="A52" s="75"/>
      <c r="B52" s="32"/>
      <c r="C52" s="105"/>
      <c r="D52" s="3"/>
      <c r="E52" s="15"/>
      <c r="F52" s="15"/>
    </row>
    <row r="53" spans="1:6" s="28" customFormat="1" ht="31">
      <c r="A53" s="30"/>
      <c r="B53" s="32" t="s">
        <v>727</v>
      </c>
      <c r="C53" s="105"/>
      <c r="D53" s="3"/>
      <c r="E53" s="15"/>
      <c r="F53" s="15"/>
    </row>
    <row r="54" spans="1:6" s="33" customFormat="1">
      <c r="A54" s="275" t="s">
        <v>444</v>
      </c>
      <c r="B54" s="276"/>
      <c r="C54" s="276"/>
      <c r="D54" s="276"/>
      <c r="E54" s="277"/>
      <c r="F54" s="16">
        <f>SUM(F23:F53)</f>
        <v>0</v>
      </c>
    </row>
    <row r="55" spans="1:6" s="33" customFormat="1">
      <c r="A55" s="278" t="s">
        <v>443</v>
      </c>
      <c r="B55" s="279"/>
      <c r="C55" s="279"/>
      <c r="D55" s="279"/>
      <c r="E55" s="280"/>
      <c r="F55" s="17">
        <f>F54</f>
        <v>0</v>
      </c>
    </row>
    <row r="56" spans="1:6" s="86" customFormat="1">
      <c r="A56" s="95"/>
      <c r="B56" s="107"/>
      <c r="C56" s="105"/>
      <c r="D56" s="106"/>
      <c r="E56" s="99"/>
      <c r="F56" s="99"/>
    </row>
    <row r="57" spans="1:6" s="86" customFormat="1" ht="62">
      <c r="A57" s="95"/>
      <c r="B57" s="108" t="s">
        <v>730</v>
      </c>
      <c r="C57" s="105"/>
      <c r="D57" s="106"/>
      <c r="E57" s="99"/>
      <c r="F57" s="15"/>
    </row>
    <row r="58" spans="1:6" s="86" customFormat="1">
      <c r="A58" s="110"/>
      <c r="B58" s="108"/>
      <c r="C58" s="105"/>
      <c r="D58" s="106"/>
      <c r="E58" s="99"/>
      <c r="F58" s="15"/>
    </row>
    <row r="59" spans="1:6" s="42" customFormat="1">
      <c r="A59" s="110">
        <v>1</v>
      </c>
      <c r="B59" s="107" t="s">
        <v>732</v>
      </c>
      <c r="C59" s="105" t="s">
        <v>225</v>
      </c>
      <c r="D59" s="106">
        <v>161</v>
      </c>
      <c r="E59" s="44"/>
      <c r="F59" s="15">
        <f>D59*E59</f>
        <v>0</v>
      </c>
    </row>
    <row r="60" spans="1:6" s="42" customFormat="1">
      <c r="A60" s="110"/>
      <c r="B60" s="107"/>
      <c r="C60" s="105"/>
      <c r="D60" s="106"/>
      <c r="E60" s="44"/>
      <c r="F60" s="19"/>
    </row>
    <row r="61" spans="1:6" s="42" customFormat="1">
      <c r="A61" s="110">
        <v>2</v>
      </c>
      <c r="B61" s="107" t="s">
        <v>733</v>
      </c>
      <c r="C61" s="105" t="s">
        <v>266</v>
      </c>
      <c r="D61" s="106">
        <v>105</v>
      </c>
      <c r="E61" s="44"/>
      <c r="F61" s="15">
        <f>D61*E61</f>
        <v>0</v>
      </c>
    </row>
    <row r="62" spans="1:6" s="42" customFormat="1">
      <c r="A62" s="110"/>
      <c r="B62" s="107"/>
      <c r="C62" s="105"/>
      <c r="D62" s="106"/>
      <c r="E62" s="44"/>
      <c r="F62" s="19"/>
    </row>
    <row r="63" spans="1:6" s="42" customFormat="1">
      <c r="A63" s="110"/>
      <c r="B63" s="108" t="s">
        <v>731</v>
      </c>
      <c r="C63" s="105"/>
      <c r="D63" s="106"/>
      <c r="E63" s="44"/>
      <c r="F63" s="19"/>
    </row>
    <row r="64" spans="1:6" s="42" customFormat="1">
      <c r="A64" s="110"/>
      <c r="B64" s="107"/>
      <c r="C64" s="105"/>
      <c r="D64" s="106"/>
      <c r="E64" s="44"/>
      <c r="F64" s="19"/>
    </row>
    <row r="65" spans="1:6" s="42" customFormat="1" ht="46.5">
      <c r="A65" s="110"/>
      <c r="B65" s="108" t="s">
        <v>734</v>
      </c>
      <c r="C65" s="105"/>
      <c r="D65" s="106"/>
      <c r="E65" s="44"/>
      <c r="F65" s="19"/>
    </row>
    <row r="66" spans="1:6" s="42" customFormat="1">
      <c r="A66" s="110"/>
      <c r="B66" s="107"/>
      <c r="C66" s="105"/>
      <c r="D66" s="106"/>
      <c r="E66" s="44"/>
      <c r="F66" s="19"/>
    </row>
    <row r="67" spans="1:6" s="42" customFormat="1">
      <c r="A67" s="110">
        <v>3</v>
      </c>
      <c r="B67" s="107" t="s">
        <v>735</v>
      </c>
      <c r="C67" s="105" t="s">
        <v>266</v>
      </c>
      <c r="D67" s="106">
        <v>105</v>
      </c>
      <c r="E67" s="44"/>
      <c r="F67" s="15">
        <f>D67*E67</f>
        <v>0</v>
      </c>
    </row>
    <row r="68" spans="1:6" s="42" customFormat="1">
      <c r="A68" s="110"/>
      <c r="B68" s="107"/>
      <c r="C68" s="105"/>
      <c r="D68" s="106"/>
      <c r="E68" s="44"/>
      <c r="F68" s="19"/>
    </row>
    <row r="69" spans="1:6" s="42" customFormat="1">
      <c r="A69" s="110">
        <v>4</v>
      </c>
      <c r="B69" s="107" t="s">
        <v>736</v>
      </c>
      <c r="C69" s="105" t="s">
        <v>266</v>
      </c>
      <c r="D69" s="106">
        <v>48</v>
      </c>
      <c r="E69" s="44"/>
      <c r="F69" s="15">
        <f>D69*E69</f>
        <v>0</v>
      </c>
    </row>
    <row r="70" spans="1:6" s="42" customFormat="1">
      <c r="A70" s="110"/>
      <c r="B70" s="107"/>
      <c r="C70" s="105"/>
      <c r="D70" s="106"/>
      <c r="E70" s="44"/>
      <c r="F70" s="99"/>
    </row>
    <row r="71" spans="1:6" s="42" customFormat="1">
      <c r="A71" s="110">
        <v>5</v>
      </c>
      <c r="B71" s="107" t="s">
        <v>737</v>
      </c>
      <c r="C71" s="105" t="s">
        <v>266</v>
      </c>
      <c r="D71" s="106">
        <v>16</v>
      </c>
      <c r="E71" s="44"/>
      <c r="F71" s="15">
        <f>D71*E71</f>
        <v>0</v>
      </c>
    </row>
    <row r="72" spans="1:6" s="42" customFormat="1">
      <c r="A72" s="110"/>
      <c r="B72" s="107"/>
      <c r="C72" s="105"/>
      <c r="D72" s="106"/>
      <c r="E72" s="44"/>
      <c r="F72" s="99"/>
    </row>
    <row r="73" spans="1:6" s="42" customFormat="1">
      <c r="A73" s="110">
        <v>6</v>
      </c>
      <c r="B73" s="107" t="s">
        <v>738</v>
      </c>
      <c r="C73" s="105" t="s">
        <v>205</v>
      </c>
      <c r="D73" s="106">
        <v>16</v>
      </c>
      <c r="E73" s="44"/>
      <c r="F73" s="15">
        <f>D73*E73</f>
        <v>0</v>
      </c>
    </row>
    <row r="74" spans="1:6" s="42" customFormat="1">
      <c r="A74" s="110"/>
      <c r="B74" s="107"/>
      <c r="C74" s="105"/>
      <c r="D74" s="106"/>
      <c r="E74" s="44"/>
      <c r="F74" s="99"/>
    </row>
    <row r="75" spans="1:6" s="42" customFormat="1">
      <c r="A75" s="110"/>
      <c r="B75" s="108" t="s">
        <v>728</v>
      </c>
      <c r="C75" s="105"/>
      <c r="D75" s="106"/>
      <c r="E75" s="44"/>
      <c r="F75" s="15"/>
    </row>
    <row r="76" spans="1:6" s="42" customFormat="1">
      <c r="A76" s="110"/>
      <c r="B76" s="107"/>
      <c r="C76" s="105"/>
      <c r="D76" s="106"/>
      <c r="E76" s="44"/>
      <c r="F76" s="15"/>
    </row>
    <row r="77" spans="1:6" s="42" customFormat="1">
      <c r="A77" s="110"/>
      <c r="B77" s="107" t="s">
        <v>729</v>
      </c>
      <c r="C77" s="105"/>
      <c r="D77" s="106"/>
      <c r="E77" s="44"/>
      <c r="F77" s="99"/>
    </row>
    <row r="78" spans="1:6" s="42" customFormat="1">
      <c r="A78" s="110"/>
      <c r="B78" s="107"/>
      <c r="C78" s="105"/>
      <c r="D78" s="106"/>
      <c r="E78" s="44"/>
      <c r="F78" s="99"/>
    </row>
    <row r="79" spans="1:6" s="42" customFormat="1" ht="62">
      <c r="A79" s="110">
        <v>7</v>
      </c>
      <c r="B79" s="107" t="s">
        <v>740</v>
      </c>
      <c r="C79" s="105" t="s">
        <v>266</v>
      </c>
      <c r="D79" s="106">
        <v>105</v>
      </c>
      <c r="E79" s="44"/>
      <c r="F79" s="99">
        <f>D79*E79</f>
        <v>0</v>
      </c>
    </row>
    <row r="80" spans="1:6" s="42" customFormat="1">
      <c r="A80" s="110"/>
      <c r="B80" s="108"/>
      <c r="C80" s="105"/>
      <c r="D80" s="106"/>
      <c r="E80" s="44"/>
      <c r="F80" s="99"/>
    </row>
    <row r="81" spans="1:6" s="42" customFormat="1">
      <c r="A81" s="110"/>
      <c r="B81" s="107" t="s">
        <v>739</v>
      </c>
      <c r="C81" s="105"/>
      <c r="D81" s="106"/>
      <c r="E81" s="44"/>
      <c r="F81" s="99"/>
    </row>
    <row r="82" spans="1:6" s="42" customFormat="1">
      <c r="A82" s="110"/>
      <c r="B82" s="107"/>
      <c r="C82" s="105"/>
      <c r="D82" s="106"/>
      <c r="E82" s="44"/>
      <c r="F82" s="15"/>
    </row>
    <row r="83" spans="1:6" s="42" customFormat="1">
      <c r="A83" s="110"/>
      <c r="B83" s="107"/>
      <c r="C83" s="105"/>
      <c r="D83" s="106"/>
      <c r="E83" s="44"/>
      <c r="F83" s="99"/>
    </row>
    <row r="84" spans="1:6" s="42" customFormat="1" ht="15.5" customHeight="1">
      <c r="A84" s="110"/>
      <c r="B84" s="107"/>
      <c r="C84" s="105"/>
      <c r="D84" s="106"/>
      <c r="E84" s="44"/>
      <c r="F84" s="15"/>
    </row>
    <row r="85" spans="1:6" s="42" customFormat="1" ht="15.5" customHeight="1">
      <c r="A85" s="110"/>
      <c r="B85" s="107"/>
      <c r="C85" s="105"/>
      <c r="D85" s="106"/>
      <c r="E85" s="44"/>
      <c r="F85" s="99"/>
    </row>
    <row r="86" spans="1:6" s="42" customFormat="1">
      <c r="A86" s="110"/>
      <c r="B86" s="108"/>
      <c r="C86" s="105"/>
      <c r="D86" s="106"/>
      <c r="E86" s="44"/>
      <c r="F86" s="99"/>
    </row>
    <row r="87" spans="1:6" s="42" customFormat="1">
      <c r="A87" s="110"/>
      <c r="B87" s="107"/>
      <c r="C87" s="105"/>
      <c r="D87" s="106"/>
      <c r="E87" s="44"/>
      <c r="F87" s="99"/>
    </row>
    <row r="88" spans="1:6" s="42" customFormat="1">
      <c r="A88" s="110"/>
      <c r="B88" s="107"/>
      <c r="C88" s="105"/>
      <c r="D88" s="106"/>
      <c r="E88" s="44"/>
      <c r="F88" s="15"/>
    </row>
    <row r="89" spans="1:6" s="42" customFormat="1">
      <c r="A89" s="110"/>
      <c r="B89" s="108"/>
      <c r="C89" s="105"/>
      <c r="D89" s="106"/>
      <c r="E89" s="44"/>
      <c r="F89" s="99"/>
    </row>
    <row r="90" spans="1:6" s="42" customFormat="1">
      <c r="A90" s="110"/>
      <c r="B90" s="108"/>
      <c r="C90" s="105"/>
      <c r="D90" s="106"/>
      <c r="E90" s="44"/>
      <c r="F90" s="99"/>
    </row>
    <row r="91" spans="1:6" s="42" customFormat="1">
      <c r="A91" s="110"/>
      <c r="B91" s="108"/>
      <c r="C91" s="105"/>
      <c r="D91" s="106"/>
      <c r="E91" s="44"/>
      <c r="F91" s="99"/>
    </row>
    <row r="92" spans="1:6" s="42" customFormat="1">
      <c r="A92" s="110"/>
      <c r="B92" s="108"/>
      <c r="C92" s="105"/>
      <c r="D92" s="106"/>
      <c r="E92" s="44"/>
      <c r="F92" s="99"/>
    </row>
    <row r="93" spans="1:6" s="42" customFormat="1">
      <c r="A93" s="110"/>
      <c r="B93" s="107"/>
      <c r="C93" s="105"/>
      <c r="D93" s="106"/>
      <c r="E93" s="44"/>
      <c r="F93" s="99"/>
    </row>
    <row r="94" spans="1:6" s="42" customFormat="1">
      <c r="A94" s="110"/>
      <c r="B94" s="107"/>
      <c r="C94" s="105"/>
      <c r="D94" s="106"/>
      <c r="E94" s="44"/>
      <c r="F94" s="15"/>
    </row>
    <row r="95" spans="1:6" s="42" customFormat="1">
      <c r="A95" s="110"/>
      <c r="B95" s="108"/>
      <c r="C95" s="105"/>
      <c r="D95" s="106"/>
      <c r="E95" s="44"/>
      <c r="F95" s="99"/>
    </row>
    <row r="96" spans="1:6" s="42" customFormat="1">
      <c r="A96" s="110"/>
      <c r="B96" s="108"/>
      <c r="C96" s="105"/>
      <c r="D96" s="106"/>
      <c r="E96" s="44"/>
      <c r="F96" s="99"/>
    </row>
    <row r="97" spans="1:6" s="42" customFormat="1">
      <c r="A97" s="110"/>
      <c r="B97" s="107"/>
      <c r="C97" s="105"/>
      <c r="D97" s="106"/>
      <c r="E97" s="44"/>
      <c r="F97" s="99"/>
    </row>
    <row r="98" spans="1:6" s="42" customFormat="1">
      <c r="A98" s="110"/>
      <c r="B98" s="108"/>
      <c r="C98" s="105"/>
      <c r="D98" s="106"/>
      <c r="E98" s="44"/>
      <c r="F98" s="99"/>
    </row>
    <row r="99" spans="1:6" s="42" customFormat="1">
      <c r="A99" s="110"/>
      <c r="B99" s="107"/>
      <c r="C99" s="105"/>
      <c r="D99" s="106"/>
      <c r="E99" s="44"/>
      <c r="F99" s="99"/>
    </row>
    <row r="100" spans="1:6" s="42" customFormat="1">
      <c r="A100" s="110"/>
      <c r="B100" s="107"/>
      <c r="C100" s="105"/>
      <c r="D100" s="106"/>
      <c r="E100" s="44"/>
      <c r="F100" s="99"/>
    </row>
    <row r="101" spans="1:6" s="42" customFormat="1">
      <c r="A101" s="110"/>
      <c r="B101" s="108"/>
      <c r="C101" s="105"/>
      <c r="D101" s="106"/>
      <c r="E101" s="44"/>
      <c r="F101" s="99"/>
    </row>
    <row r="102" spans="1:6" s="42" customFormat="1">
      <c r="A102" s="110"/>
      <c r="B102" s="108"/>
      <c r="C102" s="105"/>
      <c r="D102" s="106"/>
      <c r="E102" s="44"/>
      <c r="F102" s="99"/>
    </row>
    <row r="103" spans="1:6" s="42" customFormat="1">
      <c r="A103" s="110"/>
      <c r="B103" s="107"/>
      <c r="C103" s="105"/>
      <c r="D103" s="106"/>
      <c r="E103" s="44"/>
      <c r="F103" s="99"/>
    </row>
    <row r="104" spans="1:6" s="42" customFormat="1">
      <c r="A104" s="110"/>
      <c r="B104" s="108"/>
      <c r="C104" s="105"/>
      <c r="D104" s="106"/>
      <c r="E104" s="44"/>
      <c r="F104" s="99"/>
    </row>
    <row r="105" spans="1:6" s="42" customFormat="1">
      <c r="A105" s="110"/>
      <c r="B105" s="108"/>
      <c r="C105" s="105"/>
      <c r="D105" s="106"/>
      <c r="E105" s="44"/>
      <c r="F105" s="99"/>
    </row>
    <row r="106" spans="1:6" s="42" customFormat="1">
      <c r="A106" s="110"/>
      <c r="B106" s="107"/>
      <c r="C106" s="105"/>
      <c r="D106" s="106"/>
      <c r="E106" s="44"/>
      <c r="F106" s="99"/>
    </row>
    <row r="107" spans="1:6" s="42" customFormat="1">
      <c r="A107" s="110"/>
      <c r="B107" s="107"/>
      <c r="C107" s="105"/>
      <c r="D107" s="106"/>
      <c r="E107" s="44"/>
      <c r="F107" s="99"/>
    </row>
    <row r="108" spans="1:6" s="42" customFormat="1">
      <c r="A108" s="110"/>
      <c r="B108" s="107"/>
      <c r="C108" s="105"/>
      <c r="D108" s="106"/>
      <c r="E108" s="44"/>
      <c r="F108" s="99"/>
    </row>
    <row r="109" spans="1:6" s="42" customFormat="1">
      <c r="A109" s="110"/>
      <c r="B109" s="108"/>
      <c r="C109" s="105"/>
      <c r="D109" s="106"/>
      <c r="E109" s="44"/>
      <c r="F109" s="99"/>
    </row>
    <row r="110" spans="1:6" s="42" customFormat="1">
      <c r="A110" s="110"/>
      <c r="B110" s="107"/>
      <c r="C110" s="105"/>
      <c r="D110" s="106"/>
      <c r="E110" s="44"/>
      <c r="F110" s="99"/>
    </row>
    <row r="111" spans="1:6" s="42" customFormat="1">
      <c r="A111" s="110"/>
      <c r="B111" s="107"/>
      <c r="C111" s="105"/>
      <c r="D111" s="106"/>
      <c r="E111" s="44"/>
      <c r="F111" s="99"/>
    </row>
    <row r="112" spans="1:6" s="42" customFormat="1">
      <c r="A112" s="110"/>
      <c r="B112" s="107"/>
      <c r="C112" s="105"/>
      <c r="D112" s="106"/>
      <c r="E112" s="44"/>
      <c r="F112" s="99"/>
    </row>
    <row r="113" spans="1:6" s="42" customFormat="1">
      <c r="A113" s="110"/>
      <c r="B113" s="107"/>
      <c r="C113" s="105"/>
      <c r="D113" s="106"/>
      <c r="E113" s="44"/>
      <c r="F113" s="99"/>
    </row>
    <row r="114" spans="1:6" s="42" customFormat="1">
      <c r="A114" s="110"/>
      <c r="B114" s="107"/>
      <c r="C114" s="105"/>
      <c r="D114" s="106"/>
      <c r="E114" s="44"/>
      <c r="F114" s="99"/>
    </row>
    <row r="115" spans="1:6" s="42" customFormat="1" ht="19.5" customHeight="1">
      <c r="A115" s="110"/>
      <c r="B115" s="107"/>
      <c r="C115" s="105"/>
      <c r="D115" s="106"/>
      <c r="E115" s="44"/>
      <c r="F115" s="99"/>
    </row>
    <row r="116" spans="1:6" s="42" customFormat="1">
      <c r="A116" s="110"/>
      <c r="B116" s="107"/>
      <c r="C116" s="105"/>
      <c r="D116" s="106"/>
      <c r="E116" s="44"/>
      <c r="F116" s="99"/>
    </row>
    <row r="117" spans="1:6" s="42" customFormat="1">
      <c r="A117" s="110"/>
      <c r="B117" s="107"/>
      <c r="C117" s="105"/>
      <c r="D117" s="106"/>
      <c r="E117" s="44"/>
      <c r="F117" s="99"/>
    </row>
    <row r="118" spans="1:6" s="42" customFormat="1">
      <c r="A118" s="110"/>
      <c r="B118" s="107"/>
      <c r="C118" s="105"/>
      <c r="D118" s="106"/>
      <c r="E118" s="44"/>
      <c r="F118" s="99"/>
    </row>
    <row r="119" spans="1:6" s="42" customFormat="1">
      <c r="A119" s="110"/>
      <c r="B119" s="107"/>
      <c r="C119" s="105"/>
      <c r="D119" s="106"/>
      <c r="E119" s="44"/>
      <c r="F119" s="99"/>
    </row>
    <row r="120" spans="1:6" s="42" customFormat="1">
      <c r="A120" s="110"/>
      <c r="B120" s="108"/>
      <c r="C120" s="105"/>
      <c r="D120" s="106"/>
      <c r="E120" s="44"/>
      <c r="F120" s="99"/>
    </row>
    <row r="121" spans="1:6" s="42" customFormat="1">
      <c r="A121" s="110"/>
      <c r="B121" s="107"/>
      <c r="C121" s="105"/>
      <c r="D121" s="106"/>
      <c r="E121" s="44"/>
      <c r="F121" s="99"/>
    </row>
    <row r="122" spans="1:6" s="42" customFormat="1">
      <c r="A122" s="110"/>
      <c r="B122" s="107"/>
      <c r="C122" s="105"/>
      <c r="D122" s="106"/>
      <c r="E122" s="44"/>
      <c r="F122" s="99"/>
    </row>
    <row r="123" spans="1:6" s="42" customFormat="1">
      <c r="A123" s="110"/>
      <c r="B123" s="107"/>
      <c r="C123" s="97"/>
      <c r="D123" s="106"/>
      <c r="E123" s="44"/>
      <c r="F123" s="99"/>
    </row>
    <row r="124" spans="1:6" s="33" customFormat="1">
      <c r="A124" s="275" t="s">
        <v>444</v>
      </c>
      <c r="B124" s="276"/>
      <c r="C124" s="276"/>
      <c r="D124" s="276"/>
      <c r="E124" s="277"/>
      <c r="F124" s="16">
        <f>SUM(F55:F123)</f>
        <v>0</v>
      </c>
    </row>
    <row r="125" spans="1:6" s="33" customFormat="1">
      <c r="A125" s="278" t="s">
        <v>443</v>
      </c>
      <c r="B125" s="279"/>
      <c r="C125" s="279"/>
      <c r="D125" s="279"/>
      <c r="E125" s="280"/>
      <c r="F125" s="17">
        <f>F124</f>
        <v>0</v>
      </c>
    </row>
    <row r="126" spans="1:6" s="86" customFormat="1">
      <c r="A126" s="95"/>
      <c r="B126" s="107"/>
      <c r="C126" s="105"/>
      <c r="D126" s="106"/>
      <c r="E126" s="99"/>
      <c r="F126" s="99"/>
    </row>
    <row r="127" spans="1:6" s="86" customFormat="1" ht="124">
      <c r="A127" s="95"/>
      <c r="B127" s="108" t="s">
        <v>741</v>
      </c>
      <c r="C127" s="105"/>
      <c r="D127" s="106"/>
      <c r="E127" s="99"/>
      <c r="F127" s="15"/>
    </row>
    <row r="128" spans="1:6" s="86" customFormat="1">
      <c r="A128" s="110"/>
      <c r="B128" s="108"/>
      <c r="C128" s="105"/>
      <c r="D128" s="106"/>
      <c r="E128" s="99"/>
      <c r="F128" s="15"/>
    </row>
    <row r="129" spans="1:6" s="42" customFormat="1">
      <c r="A129" s="110">
        <v>8</v>
      </c>
      <c r="B129" s="107" t="s">
        <v>742</v>
      </c>
      <c r="C129" s="105" t="s">
        <v>225</v>
      </c>
      <c r="D129" s="106">
        <v>161</v>
      </c>
      <c r="E129" s="44"/>
      <c r="F129" s="15">
        <f>D129*E129</f>
        <v>0</v>
      </c>
    </row>
    <row r="130" spans="1:6" s="86" customFormat="1">
      <c r="A130" s="110"/>
      <c r="B130" s="107"/>
      <c r="C130" s="105"/>
      <c r="D130" s="106"/>
      <c r="E130" s="99"/>
      <c r="F130" s="19"/>
    </row>
    <row r="131" spans="1:6" s="86" customFormat="1">
      <c r="A131" s="110"/>
      <c r="B131" s="107"/>
      <c r="C131" s="105"/>
      <c r="D131" s="106"/>
      <c r="E131" s="99"/>
      <c r="F131" s="15"/>
    </row>
    <row r="132" spans="1:6" s="86" customFormat="1">
      <c r="A132" s="110"/>
      <c r="B132" s="107"/>
      <c r="C132" s="105"/>
      <c r="D132" s="106"/>
      <c r="E132" s="99"/>
      <c r="F132" s="19"/>
    </row>
    <row r="133" spans="1:6" s="86" customFormat="1">
      <c r="A133" s="110"/>
      <c r="B133" s="108"/>
      <c r="C133" s="105"/>
      <c r="D133" s="106"/>
      <c r="E133" s="99"/>
      <c r="F133" s="19"/>
    </row>
    <row r="134" spans="1:6" s="86" customFormat="1">
      <c r="A134" s="110"/>
      <c r="B134" s="107"/>
      <c r="C134" s="105"/>
      <c r="D134" s="106"/>
      <c r="E134" s="99"/>
      <c r="F134" s="19"/>
    </row>
    <row r="135" spans="1:6" s="86" customFormat="1">
      <c r="A135" s="110"/>
      <c r="B135" s="108"/>
      <c r="C135" s="105"/>
      <c r="D135" s="106"/>
      <c r="E135" s="99"/>
      <c r="F135" s="19"/>
    </row>
    <row r="136" spans="1:6" s="86" customFormat="1">
      <c r="A136" s="110"/>
      <c r="B136" s="107"/>
      <c r="C136" s="105"/>
      <c r="D136" s="106"/>
      <c r="E136" s="99"/>
      <c r="F136" s="19"/>
    </row>
    <row r="137" spans="1:6" s="86" customFormat="1">
      <c r="A137" s="110"/>
      <c r="B137" s="107"/>
      <c r="C137" s="105"/>
      <c r="D137" s="106"/>
      <c r="E137" s="99"/>
      <c r="F137" s="15"/>
    </row>
    <row r="138" spans="1:6" s="86" customFormat="1">
      <c r="A138" s="110"/>
      <c r="B138" s="107"/>
      <c r="C138" s="105"/>
      <c r="D138" s="106"/>
      <c r="E138" s="99"/>
      <c r="F138" s="19"/>
    </row>
    <row r="139" spans="1:6" s="86" customFormat="1">
      <c r="A139" s="110"/>
      <c r="B139" s="107"/>
      <c r="C139" s="105"/>
      <c r="D139" s="106"/>
      <c r="E139" s="99"/>
      <c r="F139" s="15"/>
    </row>
    <row r="140" spans="1:6" s="86" customFormat="1">
      <c r="A140" s="110"/>
      <c r="B140" s="107"/>
      <c r="C140" s="105"/>
      <c r="D140" s="106"/>
      <c r="E140" s="99"/>
      <c r="F140" s="99"/>
    </row>
    <row r="141" spans="1:6" s="86" customFormat="1">
      <c r="A141" s="110"/>
      <c r="B141" s="107"/>
      <c r="C141" s="105"/>
      <c r="D141" s="106"/>
      <c r="E141" s="99"/>
      <c r="F141" s="15"/>
    </row>
    <row r="142" spans="1:6" s="86" customFormat="1">
      <c r="A142" s="110"/>
      <c r="B142" s="107"/>
      <c r="C142" s="105"/>
      <c r="D142" s="106"/>
      <c r="E142" s="99"/>
      <c r="F142" s="99"/>
    </row>
    <row r="143" spans="1:6" s="86" customFormat="1">
      <c r="A143" s="110"/>
      <c r="B143" s="107"/>
      <c r="C143" s="105"/>
      <c r="D143" s="106"/>
      <c r="E143" s="99"/>
      <c r="F143" s="15"/>
    </row>
    <row r="144" spans="1:6" s="86" customFormat="1">
      <c r="A144" s="110"/>
      <c r="B144" s="107"/>
      <c r="C144" s="105"/>
      <c r="D144" s="106"/>
      <c r="E144" s="99"/>
      <c r="F144" s="99"/>
    </row>
    <row r="145" spans="1:6" s="86" customFormat="1">
      <c r="A145" s="110"/>
      <c r="B145" s="108"/>
      <c r="C145" s="105"/>
      <c r="D145" s="106"/>
      <c r="E145" s="99"/>
      <c r="F145" s="15"/>
    </row>
    <row r="146" spans="1:6" s="86" customFormat="1">
      <c r="A146" s="110"/>
      <c r="B146" s="107"/>
      <c r="C146" s="105"/>
      <c r="D146" s="106"/>
      <c r="E146" s="99"/>
      <c r="F146" s="15"/>
    </row>
    <row r="147" spans="1:6" s="86" customFormat="1">
      <c r="A147" s="110"/>
      <c r="B147" s="107"/>
      <c r="C147" s="105"/>
      <c r="D147" s="106"/>
      <c r="E147" s="99"/>
      <c r="F147" s="99"/>
    </row>
    <row r="148" spans="1:6" s="86" customFormat="1">
      <c r="A148" s="110"/>
      <c r="B148" s="107"/>
      <c r="C148" s="105"/>
      <c r="D148" s="106"/>
      <c r="E148" s="99"/>
      <c r="F148" s="99"/>
    </row>
    <row r="149" spans="1:6" s="86" customFormat="1">
      <c r="A149" s="110"/>
      <c r="B149" s="107"/>
      <c r="C149" s="105"/>
      <c r="D149" s="106"/>
      <c r="E149" s="99"/>
      <c r="F149" s="99"/>
    </row>
    <row r="150" spans="1:6" s="86" customFormat="1">
      <c r="A150" s="110"/>
      <c r="B150" s="108"/>
      <c r="C150" s="105"/>
      <c r="D150" s="106"/>
      <c r="E150" s="99"/>
      <c r="F150" s="99"/>
    </row>
    <row r="151" spans="1:6" s="86" customFormat="1">
      <c r="A151" s="110"/>
      <c r="B151" s="107"/>
      <c r="C151" s="105"/>
      <c r="D151" s="106"/>
      <c r="E151" s="99"/>
      <c r="F151" s="99"/>
    </row>
    <row r="152" spans="1:6" s="86" customFormat="1">
      <c r="A152" s="110"/>
      <c r="B152" s="107"/>
      <c r="C152" s="105"/>
      <c r="D152" s="106"/>
      <c r="E152" s="99"/>
      <c r="F152" s="15"/>
    </row>
    <row r="153" spans="1:6" s="86" customFormat="1">
      <c r="A153" s="110"/>
      <c r="B153" s="107"/>
      <c r="C153" s="105"/>
      <c r="D153" s="106"/>
      <c r="E153" s="99"/>
      <c r="F153" s="99"/>
    </row>
    <row r="154" spans="1:6" s="86" customFormat="1" ht="15.5" customHeight="1">
      <c r="A154" s="110"/>
      <c r="B154" s="107"/>
      <c r="C154" s="105"/>
      <c r="D154" s="106"/>
      <c r="E154" s="99"/>
      <c r="F154" s="15"/>
    </row>
    <row r="155" spans="1:6" s="86" customFormat="1" ht="15.5" customHeight="1">
      <c r="A155" s="110"/>
      <c r="B155" s="107"/>
      <c r="C155" s="105"/>
      <c r="D155" s="106"/>
      <c r="E155" s="99"/>
      <c r="F155" s="99"/>
    </row>
    <row r="156" spans="1:6" s="86" customFormat="1">
      <c r="A156" s="110"/>
      <c r="B156" s="108"/>
      <c r="C156" s="105"/>
      <c r="D156" s="106"/>
      <c r="E156" s="99"/>
      <c r="F156" s="99"/>
    </row>
    <row r="157" spans="1:6" s="86" customFormat="1">
      <c r="A157" s="110"/>
      <c r="B157" s="107"/>
      <c r="C157" s="105"/>
      <c r="D157" s="106"/>
      <c r="E157" s="99"/>
      <c r="F157" s="99"/>
    </row>
    <row r="158" spans="1:6" s="86" customFormat="1">
      <c r="A158" s="110"/>
      <c r="B158" s="107"/>
      <c r="C158" s="105"/>
      <c r="D158" s="106"/>
      <c r="E158" s="99"/>
      <c r="F158" s="15"/>
    </row>
    <row r="159" spans="1:6" s="86" customFormat="1">
      <c r="A159" s="110"/>
      <c r="B159" s="108"/>
      <c r="C159" s="105"/>
      <c r="D159" s="106"/>
      <c r="E159" s="99"/>
      <c r="F159" s="99"/>
    </row>
    <row r="160" spans="1:6" s="86" customFormat="1">
      <c r="A160" s="110"/>
      <c r="B160" s="108"/>
      <c r="C160" s="105"/>
      <c r="D160" s="106"/>
      <c r="E160" s="99"/>
      <c r="F160" s="99"/>
    </row>
    <row r="161" spans="1:6" s="86" customFormat="1">
      <c r="A161" s="110"/>
      <c r="B161" s="108"/>
      <c r="C161" s="105"/>
      <c r="D161" s="106"/>
      <c r="E161" s="99"/>
      <c r="F161" s="99"/>
    </row>
    <row r="162" spans="1:6" s="86" customFormat="1">
      <c r="A162" s="110"/>
      <c r="B162" s="108"/>
      <c r="C162" s="105"/>
      <c r="D162" s="106"/>
      <c r="E162" s="99"/>
      <c r="F162" s="99"/>
    </row>
    <row r="163" spans="1:6" s="86" customFormat="1">
      <c r="A163" s="110"/>
      <c r="B163" s="107"/>
      <c r="C163" s="105"/>
      <c r="D163" s="106"/>
      <c r="E163" s="99"/>
      <c r="F163" s="99"/>
    </row>
    <row r="164" spans="1:6" s="86" customFormat="1">
      <c r="A164" s="110"/>
      <c r="B164" s="107"/>
      <c r="C164" s="105"/>
      <c r="D164" s="106"/>
      <c r="E164" s="99"/>
      <c r="F164" s="15"/>
    </row>
    <row r="165" spans="1:6" s="86" customFormat="1">
      <c r="A165" s="110"/>
      <c r="B165" s="108"/>
      <c r="C165" s="105"/>
      <c r="D165" s="106"/>
      <c r="E165" s="99"/>
      <c r="F165" s="99"/>
    </row>
    <row r="166" spans="1:6" s="86" customFormat="1">
      <c r="A166" s="110"/>
      <c r="B166" s="108"/>
      <c r="C166" s="105"/>
      <c r="D166" s="106"/>
      <c r="E166" s="99"/>
      <c r="F166" s="99"/>
    </row>
    <row r="167" spans="1:6" s="86" customFormat="1">
      <c r="A167" s="110"/>
      <c r="B167" s="107"/>
      <c r="C167" s="105"/>
      <c r="D167" s="106"/>
      <c r="E167" s="99"/>
      <c r="F167" s="99"/>
    </row>
    <row r="168" spans="1:6" s="86" customFormat="1">
      <c r="A168" s="110"/>
      <c r="B168" s="108"/>
      <c r="C168" s="105"/>
      <c r="D168" s="106"/>
      <c r="E168" s="99"/>
      <c r="F168" s="99"/>
    </row>
    <row r="169" spans="1:6" s="86" customFormat="1">
      <c r="A169" s="110"/>
      <c r="B169" s="107"/>
      <c r="C169" s="105"/>
      <c r="D169" s="106"/>
      <c r="E169" s="99"/>
      <c r="F169" s="99"/>
    </row>
    <row r="170" spans="1:6" s="86" customFormat="1">
      <c r="A170" s="110"/>
      <c r="B170" s="107"/>
      <c r="C170" s="105"/>
      <c r="D170" s="106"/>
      <c r="E170" s="99"/>
      <c r="F170" s="99"/>
    </row>
    <row r="171" spans="1:6" s="86" customFormat="1">
      <c r="A171" s="110"/>
      <c r="B171" s="108"/>
      <c r="C171" s="105"/>
      <c r="D171" s="106"/>
      <c r="E171" s="99"/>
      <c r="F171" s="99"/>
    </row>
    <row r="172" spans="1:6" s="86" customFormat="1">
      <c r="A172" s="110"/>
      <c r="B172" s="108"/>
      <c r="C172" s="105"/>
      <c r="D172" s="106"/>
      <c r="E172" s="99"/>
      <c r="F172" s="99"/>
    </row>
    <row r="173" spans="1:6" s="86" customFormat="1">
      <c r="A173" s="110"/>
      <c r="B173" s="107"/>
      <c r="C173" s="105"/>
      <c r="D173" s="106"/>
      <c r="E173" s="99"/>
      <c r="F173" s="99"/>
    </row>
    <row r="174" spans="1:6" s="28" customFormat="1">
      <c r="A174" s="78"/>
      <c r="B174" s="70"/>
      <c r="C174" s="105"/>
      <c r="D174" s="2"/>
      <c r="E174" s="15"/>
      <c r="F174" s="15"/>
    </row>
    <row r="175" spans="1:6" s="28" customFormat="1">
      <c r="A175" s="78"/>
      <c r="B175" s="70"/>
      <c r="C175" s="105"/>
      <c r="D175" s="2"/>
      <c r="E175" s="15"/>
      <c r="F175" s="15"/>
    </row>
    <row r="176" spans="1:6" s="28" customFormat="1">
      <c r="A176" s="78"/>
      <c r="B176" s="32"/>
      <c r="C176" s="97"/>
      <c r="D176" s="3"/>
      <c r="E176" s="15"/>
      <c r="F176" s="15"/>
    </row>
    <row r="177" spans="1:6" s="28" customFormat="1">
      <c r="A177" s="139"/>
      <c r="B177" s="32"/>
      <c r="C177" s="97"/>
      <c r="D177" s="3"/>
      <c r="E177" s="15"/>
      <c r="F177" s="15"/>
    </row>
    <row r="178" spans="1:6" s="28" customFormat="1">
      <c r="A178" s="139"/>
      <c r="B178" s="32"/>
      <c r="C178" s="97"/>
      <c r="D178" s="3"/>
      <c r="E178" s="15"/>
      <c r="F178" s="15"/>
    </row>
    <row r="179" spans="1:6" s="28" customFormat="1">
      <c r="A179" s="139"/>
      <c r="B179" s="32"/>
      <c r="C179" s="97"/>
      <c r="D179" s="3"/>
      <c r="E179" s="15"/>
      <c r="F179" s="15"/>
    </row>
    <row r="180" spans="1:6" s="28" customFormat="1">
      <c r="A180" s="30"/>
      <c r="B180" s="32"/>
      <c r="C180" s="97"/>
      <c r="D180" s="3"/>
      <c r="E180" s="15"/>
      <c r="F180" s="15"/>
    </row>
    <row r="181" spans="1:6" s="28" customFormat="1">
      <c r="A181" s="30"/>
      <c r="B181" s="32"/>
      <c r="C181" s="97"/>
      <c r="D181" s="3"/>
      <c r="E181" s="15"/>
      <c r="F181" s="15"/>
    </row>
    <row r="182" spans="1:6" s="28" customFormat="1">
      <c r="A182" s="30"/>
      <c r="B182" s="32"/>
      <c r="C182" s="97"/>
      <c r="D182" s="3"/>
      <c r="E182" s="15"/>
      <c r="F182" s="15"/>
    </row>
    <row r="183" spans="1:6" s="28" customFormat="1">
      <c r="A183" s="30"/>
      <c r="B183" s="32"/>
      <c r="C183" s="105"/>
      <c r="D183" s="3"/>
      <c r="E183" s="15"/>
      <c r="F183" s="15"/>
    </row>
    <row r="184" spans="1:6" s="28" customFormat="1" ht="31">
      <c r="A184" s="34"/>
      <c r="B184" s="32" t="s">
        <v>727</v>
      </c>
      <c r="C184" s="122"/>
      <c r="D184" s="142"/>
      <c r="E184" s="19"/>
      <c r="F184" s="19"/>
    </row>
    <row r="185" spans="1:6" s="33" customFormat="1" ht="16" thickBot="1">
      <c r="A185" s="82"/>
      <c r="B185" s="83" t="s">
        <v>442</v>
      </c>
      <c r="C185" s="126"/>
      <c r="D185" s="143"/>
      <c r="E185" s="85"/>
      <c r="F185" s="85">
        <f>SUM(F125:F184)</f>
        <v>0</v>
      </c>
    </row>
    <row r="186" spans="1:6" s="28" customFormat="1">
      <c r="B186" s="184"/>
      <c r="C186" s="129"/>
      <c r="D186" s="185"/>
      <c r="E186" s="144"/>
      <c r="F186" s="144"/>
    </row>
    <row r="187" spans="1:6" s="28" customFormat="1">
      <c r="B187" s="184"/>
      <c r="C187" s="129"/>
      <c r="D187" s="185"/>
      <c r="E187" s="144"/>
      <c r="F187" s="144"/>
    </row>
    <row r="188" spans="1:6" s="28" customFormat="1">
      <c r="B188" s="184"/>
      <c r="C188" s="129"/>
      <c r="D188" s="185"/>
      <c r="E188" s="144"/>
      <c r="F188" s="144"/>
    </row>
    <row r="189" spans="1:6" s="28" customFormat="1">
      <c r="B189" s="184"/>
      <c r="C189" s="129"/>
      <c r="D189" s="185"/>
      <c r="E189" s="144"/>
      <c r="F189" s="144"/>
    </row>
    <row r="190" spans="1:6" s="28" customFormat="1">
      <c r="B190" s="184"/>
      <c r="C190" s="129"/>
      <c r="D190" s="185"/>
      <c r="E190" s="144"/>
      <c r="F190" s="144"/>
    </row>
    <row r="191" spans="1:6" s="28" customFormat="1">
      <c r="B191" s="184"/>
      <c r="C191" s="129"/>
      <c r="D191" s="185"/>
      <c r="E191" s="144"/>
      <c r="F191" s="144"/>
    </row>
    <row r="192" spans="1:6" s="28" customFormat="1">
      <c r="B192" s="184"/>
      <c r="C192" s="129"/>
      <c r="D192" s="185"/>
      <c r="E192" s="144"/>
      <c r="F192" s="144"/>
    </row>
    <row r="193" spans="2:6" s="28" customFormat="1">
      <c r="B193" s="184"/>
      <c r="C193" s="129"/>
      <c r="D193" s="185"/>
      <c r="E193" s="144"/>
      <c r="F193" s="144"/>
    </row>
    <row r="194" spans="2:6" s="28" customFormat="1">
      <c r="B194" s="184"/>
      <c r="C194" s="129"/>
      <c r="D194" s="185"/>
      <c r="E194" s="144"/>
      <c r="F194" s="144"/>
    </row>
    <row r="195" spans="2:6" s="28" customFormat="1">
      <c r="B195" s="184"/>
      <c r="C195" s="129"/>
      <c r="D195" s="185"/>
      <c r="E195" s="144"/>
      <c r="F195" s="144"/>
    </row>
    <row r="196" spans="2:6" s="28" customFormat="1">
      <c r="B196" s="184"/>
      <c r="C196" s="129"/>
      <c r="D196" s="185"/>
      <c r="E196" s="144"/>
      <c r="F196" s="144"/>
    </row>
    <row r="197" spans="2:6" s="28" customFormat="1">
      <c r="B197" s="184"/>
      <c r="C197" s="129"/>
      <c r="D197" s="185"/>
      <c r="E197" s="144"/>
      <c r="F197" s="144"/>
    </row>
    <row r="198" spans="2:6" s="28" customFormat="1">
      <c r="B198" s="184"/>
      <c r="C198" s="129"/>
      <c r="D198" s="185"/>
      <c r="E198" s="144"/>
      <c r="F198" s="144"/>
    </row>
    <row r="199" spans="2:6" s="28" customFormat="1">
      <c r="B199" s="184"/>
      <c r="C199" s="129"/>
      <c r="D199" s="185"/>
      <c r="E199" s="144"/>
      <c r="F199" s="144"/>
    </row>
    <row r="200" spans="2:6" s="28" customFormat="1">
      <c r="B200" s="184"/>
      <c r="C200" s="129"/>
      <c r="D200" s="185"/>
      <c r="E200" s="144"/>
      <c r="F200" s="144"/>
    </row>
    <row r="201" spans="2:6" s="28" customFormat="1">
      <c r="B201" s="184"/>
      <c r="C201" s="129"/>
      <c r="D201" s="185"/>
      <c r="E201" s="144"/>
      <c r="F201" s="144"/>
    </row>
    <row r="202" spans="2:6" s="28" customFormat="1">
      <c r="B202" s="184"/>
      <c r="C202" s="129"/>
      <c r="D202" s="185"/>
      <c r="E202" s="144"/>
      <c r="F202" s="144"/>
    </row>
    <row r="203" spans="2:6" s="28" customFormat="1">
      <c r="B203" s="184"/>
      <c r="C203" s="129"/>
      <c r="D203" s="185"/>
      <c r="E203" s="144"/>
      <c r="F203" s="144"/>
    </row>
    <row r="204" spans="2:6" s="28" customFormat="1">
      <c r="B204" s="184"/>
      <c r="C204" s="129"/>
      <c r="D204" s="185"/>
      <c r="E204" s="144"/>
      <c r="F204" s="144"/>
    </row>
    <row r="205" spans="2:6" s="28" customFormat="1">
      <c r="B205" s="184"/>
      <c r="C205" s="129"/>
      <c r="D205" s="185"/>
      <c r="E205" s="144"/>
      <c r="F205" s="144"/>
    </row>
    <row r="206" spans="2:6" s="28" customFormat="1">
      <c r="B206" s="184"/>
      <c r="C206" s="129"/>
      <c r="D206" s="185"/>
      <c r="E206" s="144"/>
      <c r="F206" s="144"/>
    </row>
    <row r="207" spans="2:6" s="28" customFormat="1">
      <c r="B207" s="184"/>
      <c r="C207" s="129"/>
      <c r="D207" s="185"/>
      <c r="E207" s="144"/>
      <c r="F207" s="144"/>
    </row>
    <row r="208" spans="2:6" s="28" customFormat="1">
      <c r="B208" s="184"/>
      <c r="C208" s="129"/>
      <c r="D208" s="185"/>
      <c r="E208" s="144"/>
      <c r="F208" s="144"/>
    </row>
    <row r="209" spans="2:6" s="28" customFormat="1">
      <c r="B209" s="184"/>
      <c r="C209" s="129"/>
      <c r="D209" s="185"/>
      <c r="E209" s="144"/>
      <c r="F209" s="144"/>
    </row>
    <row r="210" spans="2:6" s="28" customFormat="1">
      <c r="B210" s="184"/>
      <c r="C210" s="129"/>
      <c r="D210" s="185"/>
      <c r="E210" s="144"/>
      <c r="F210" s="144"/>
    </row>
    <row r="211" spans="2:6" s="28" customFormat="1">
      <c r="B211" s="184"/>
      <c r="C211" s="129"/>
      <c r="D211" s="185"/>
      <c r="E211" s="144"/>
      <c r="F211" s="144"/>
    </row>
    <row r="212" spans="2:6" s="28" customFormat="1">
      <c r="B212" s="184"/>
      <c r="C212" s="129"/>
      <c r="D212" s="185"/>
      <c r="E212" s="144"/>
      <c r="F212" s="144"/>
    </row>
    <row r="213" spans="2:6" s="28" customFormat="1">
      <c r="B213" s="184"/>
      <c r="C213" s="129"/>
      <c r="D213" s="185"/>
      <c r="E213" s="144"/>
      <c r="F213" s="144"/>
    </row>
    <row r="214" spans="2:6" s="28" customFormat="1">
      <c r="B214" s="184"/>
      <c r="C214" s="129"/>
      <c r="D214" s="185"/>
      <c r="E214" s="144"/>
      <c r="F214" s="144"/>
    </row>
    <row r="215" spans="2:6" s="28" customFormat="1">
      <c r="B215" s="184"/>
      <c r="C215" s="129"/>
      <c r="D215" s="185"/>
      <c r="E215" s="144"/>
      <c r="F215" s="144"/>
    </row>
    <row r="216" spans="2:6" s="28" customFormat="1">
      <c r="B216" s="184"/>
      <c r="C216" s="129"/>
      <c r="D216" s="185"/>
      <c r="E216" s="144"/>
      <c r="F216" s="144"/>
    </row>
    <row r="217" spans="2:6" s="28" customFormat="1">
      <c r="B217" s="184"/>
      <c r="C217" s="129"/>
      <c r="D217" s="185"/>
      <c r="E217" s="144"/>
      <c r="F217" s="144"/>
    </row>
    <row r="218" spans="2:6" s="28" customFormat="1">
      <c r="B218" s="184"/>
      <c r="C218" s="129"/>
      <c r="D218" s="185"/>
      <c r="E218" s="144"/>
      <c r="F218" s="144"/>
    </row>
    <row r="219" spans="2:6" s="28" customFormat="1">
      <c r="B219" s="184"/>
      <c r="C219" s="129"/>
      <c r="D219" s="185"/>
      <c r="E219" s="144"/>
      <c r="F219" s="144"/>
    </row>
    <row r="220" spans="2:6" s="28" customFormat="1">
      <c r="B220" s="184"/>
      <c r="C220" s="129"/>
      <c r="D220" s="185"/>
      <c r="E220" s="144"/>
      <c r="F220" s="144"/>
    </row>
    <row r="221" spans="2:6" s="28" customFormat="1">
      <c r="B221" s="184"/>
      <c r="C221" s="129"/>
      <c r="D221" s="185"/>
      <c r="E221" s="144"/>
      <c r="F221" s="144"/>
    </row>
    <row r="222" spans="2:6" s="28" customFormat="1">
      <c r="B222" s="184"/>
      <c r="C222" s="129"/>
      <c r="D222" s="185"/>
      <c r="E222" s="144"/>
      <c r="F222" s="144"/>
    </row>
    <row r="223" spans="2:6" s="28" customFormat="1">
      <c r="B223" s="184"/>
      <c r="C223" s="129"/>
      <c r="D223" s="185"/>
      <c r="E223" s="144"/>
      <c r="F223" s="144"/>
    </row>
    <row r="224" spans="2:6" s="28" customFormat="1">
      <c r="B224" s="184"/>
      <c r="C224" s="129"/>
      <c r="D224" s="185"/>
      <c r="E224" s="144"/>
      <c r="F224" s="144"/>
    </row>
    <row r="225" spans="2:6" s="28" customFormat="1">
      <c r="B225" s="184"/>
      <c r="C225" s="129"/>
      <c r="D225" s="185"/>
      <c r="E225" s="144"/>
      <c r="F225" s="144"/>
    </row>
    <row r="226" spans="2:6" s="28" customFormat="1">
      <c r="B226" s="184"/>
      <c r="C226" s="129"/>
      <c r="D226" s="185"/>
      <c r="E226" s="144"/>
      <c r="F226" s="144"/>
    </row>
    <row r="227" spans="2:6" s="28" customFormat="1">
      <c r="B227" s="184"/>
      <c r="C227" s="129"/>
      <c r="D227" s="185"/>
      <c r="E227" s="144"/>
      <c r="F227" s="144"/>
    </row>
    <row r="228" spans="2:6" s="28" customFormat="1">
      <c r="B228" s="184"/>
      <c r="C228" s="129"/>
      <c r="D228" s="185"/>
      <c r="E228" s="144"/>
      <c r="F228" s="144"/>
    </row>
    <row r="229" spans="2:6" s="28" customFormat="1">
      <c r="B229" s="184"/>
      <c r="C229" s="129"/>
      <c r="D229" s="185"/>
      <c r="E229" s="144"/>
      <c r="F229" s="144"/>
    </row>
    <row r="230" spans="2:6" s="28" customFormat="1">
      <c r="B230" s="184"/>
      <c r="C230" s="129"/>
      <c r="D230" s="185"/>
      <c r="E230" s="144"/>
      <c r="F230" s="144"/>
    </row>
    <row r="231" spans="2:6" s="28" customFormat="1">
      <c r="B231" s="184"/>
      <c r="C231" s="129"/>
      <c r="D231" s="185"/>
      <c r="E231" s="144"/>
      <c r="F231" s="144"/>
    </row>
    <row r="232" spans="2:6" s="28" customFormat="1">
      <c r="B232" s="184"/>
      <c r="C232" s="129"/>
      <c r="D232" s="185"/>
      <c r="E232" s="144"/>
      <c r="F232" s="144"/>
    </row>
    <row r="233" spans="2:6" s="28" customFormat="1">
      <c r="B233" s="184"/>
      <c r="C233" s="129"/>
      <c r="D233" s="185"/>
      <c r="E233" s="144"/>
      <c r="F233" s="144"/>
    </row>
    <row r="234" spans="2:6" s="28" customFormat="1">
      <c r="B234" s="184"/>
      <c r="C234" s="129"/>
      <c r="D234" s="185"/>
      <c r="E234" s="144"/>
      <c r="F234" s="144"/>
    </row>
    <row r="235" spans="2:6" s="28" customFormat="1">
      <c r="B235" s="184"/>
      <c r="C235" s="129"/>
      <c r="D235" s="185"/>
      <c r="E235" s="144"/>
      <c r="F235" s="144"/>
    </row>
    <row r="236" spans="2:6" s="28" customFormat="1">
      <c r="B236" s="184"/>
      <c r="C236" s="129"/>
      <c r="D236" s="185"/>
      <c r="E236" s="144"/>
      <c r="F236" s="144"/>
    </row>
    <row r="237" spans="2:6" s="28" customFormat="1">
      <c r="B237" s="184"/>
      <c r="C237" s="129"/>
      <c r="D237" s="185"/>
      <c r="E237" s="144"/>
      <c r="F237" s="144"/>
    </row>
    <row r="238" spans="2:6" s="28" customFormat="1">
      <c r="B238" s="184"/>
      <c r="C238" s="129"/>
      <c r="D238" s="185"/>
      <c r="E238" s="144"/>
      <c r="F238" s="144"/>
    </row>
    <row r="239" spans="2:6" s="28" customFormat="1">
      <c r="B239" s="184"/>
      <c r="C239" s="129"/>
      <c r="D239" s="185"/>
      <c r="E239" s="144"/>
      <c r="F239" s="144"/>
    </row>
    <row r="240" spans="2:6" s="28" customFormat="1">
      <c r="B240" s="184"/>
      <c r="C240" s="129"/>
      <c r="D240" s="185"/>
      <c r="E240" s="144"/>
      <c r="F240" s="144"/>
    </row>
    <row r="241" spans="2:6" s="28" customFormat="1">
      <c r="B241" s="184"/>
      <c r="C241" s="129"/>
      <c r="D241" s="185"/>
      <c r="E241" s="144"/>
      <c r="F241" s="144"/>
    </row>
    <row r="242" spans="2:6" s="28" customFormat="1">
      <c r="B242" s="184"/>
      <c r="C242" s="129"/>
      <c r="D242" s="185"/>
      <c r="E242" s="144"/>
      <c r="F242" s="144"/>
    </row>
    <row r="243" spans="2:6" s="28" customFormat="1">
      <c r="B243" s="184"/>
      <c r="C243" s="129"/>
      <c r="D243" s="185"/>
      <c r="E243" s="144"/>
      <c r="F243" s="144"/>
    </row>
    <row r="244" spans="2:6" s="28" customFormat="1">
      <c r="B244" s="184"/>
      <c r="C244" s="129"/>
      <c r="D244" s="185"/>
      <c r="E244" s="144"/>
      <c r="F244" s="144"/>
    </row>
    <row r="245" spans="2:6" s="28" customFormat="1">
      <c r="B245" s="184"/>
      <c r="C245" s="129"/>
      <c r="D245" s="185"/>
      <c r="E245" s="144"/>
      <c r="F245" s="144"/>
    </row>
    <row r="246" spans="2:6" s="28" customFormat="1">
      <c r="B246" s="184"/>
      <c r="C246" s="129"/>
      <c r="D246" s="185"/>
      <c r="E246" s="144"/>
      <c r="F246" s="144"/>
    </row>
    <row r="247" spans="2:6" s="28" customFormat="1">
      <c r="B247" s="184"/>
      <c r="C247" s="129"/>
      <c r="D247" s="185"/>
      <c r="E247" s="144"/>
      <c r="F247" s="144"/>
    </row>
    <row r="248" spans="2:6" s="28" customFormat="1">
      <c r="B248" s="184"/>
      <c r="C248" s="129"/>
      <c r="D248" s="185"/>
      <c r="E248" s="144"/>
      <c r="F248" s="144"/>
    </row>
    <row r="249" spans="2:6" s="28" customFormat="1">
      <c r="B249" s="184"/>
      <c r="C249" s="129"/>
      <c r="D249" s="185"/>
      <c r="E249" s="144"/>
      <c r="F249" s="144"/>
    </row>
    <row r="250" spans="2:6" s="28" customFormat="1">
      <c r="B250" s="184"/>
      <c r="C250" s="129"/>
      <c r="D250" s="185"/>
      <c r="E250" s="144"/>
      <c r="F250" s="144"/>
    </row>
    <row r="251" spans="2:6" s="28" customFormat="1">
      <c r="B251" s="184"/>
      <c r="C251" s="129"/>
      <c r="D251" s="185"/>
      <c r="E251" s="144"/>
      <c r="F251" s="144"/>
    </row>
    <row r="252" spans="2:6" s="28" customFormat="1">
      <c r="B252" s="184"/>
      <c r="C252" s="129"/>
      <c r="D252" s="185"/>
      <c r="E252" s="144"/>
      <c r="F252" s="144"/>
    </row>
    <row r="253" spans="2:6" s="28" customFormat="1">
      <c r="B253" s="184"/>
      <c r="C253" s="129"/>
      <c r="D253" s="185"/>
      <c r="E253" s="144"/>
      <c r="F253" s="144"/>
    </row>
    <row r="254" spans="2:6" s="28" customFormat="1">
      <c r="B254" s="184"/>
      <c r="C254" s="129"/>
      <c r="D254" s="185"/>
      <c r="E254" s="144"/>
      <c r="F254" s="144"/>
    </row>
    <row r="255" spans="2:6" s="28" customFormat="1">
      <c r="B255" s="184"/>
      <c r="C255" s="129"/>
      <c r="D255" s="185"/>
      <c r="E255" s="144"/>
      <c r="F255" s="144"/>
    </row>
    <row r="256" spans="2:6" s="28" customFormat="1">
      <c r="B256" s="184"/>
      <c r="C256" s="129"/>
      <c r="D256" s="185"/>
      <c r="E256" s="144"/>
      <c r="F256" s="144"/>
    </row>
    <row r="257" spans="2:6" s="28" customFormat="1">
      <c r="B257" s="184"/>
      <c r="C257" s="129"/>
      <c r="D257" s="185"/>
      <c r="E257" s="144"/>
      <c r="F257" s="144"/>
    </row>
    <row r="258" spans="2:6" s="28" customFormat="1">
      <c r="B258" s="184"/>
      <c r="C258" s="129"/>
      <c r="D258" s="185"/>
      <c r="E258" s="144"/>
      <c r="F258" s="144"/>
    </row>
    <row r="259" spans="2:6" s="28" customFormat="1">
      <c r="B259" s="184"/>
      <c r="C259" s="129"/>
      <c r="D259" s="185"/>
      <c r="E259" s="144"/>
      <c r="F259" s="144"/>
    </row>
    <row r="260" spans="2:6" s="28" customFormat="1">
      <c r="B260" s="184"/>
      <c r="C260" s="129"/>
      <c r="D260" s="185"/>
      <c r="E260" s="144"/>
      <c r="F260" s="144"/>
    </row>
    <row r="261" spans="2:6" s="28" customFormat="1">
      <c r="B261" s="184"/>
      <c r="C261" s="129"/>
      <c r="D261" s="185"/>
      <c r="E261" s="144"/>
      <c r="F261" s="144"/>
    </row>
  </sheetData>
  <sheetProtection algorithmName="SHA-512" hashValue="rqLAbls10Atu4qDrni+TLGxEIINLUKwi8phbq1ZWKWm4C6WnqQc+Uca5P4979I2qPAbcbEXv1XJ0o3XA5aUHuA==" saltValue="eQQ2xXz8KMlx6X0iiOSQbw==" spinCount="100000" sheet="1" objects="1" scenarios="1"/>
  <mergeCells count="6">
    <mergeCell ref="A125:E125"/>
    <mergeCell ref="A1:F2"/>
    <mergeCell ref="A3:F3"/>
    <mergeCell ref="A54:E54"/>
    <mergeCell ref="A55:E55"/>
    <mergeCell ref="A124:E124"/>
  </mergeCells>
  <pageMargins left="0.7" right="0.7" top="0.75" bottom="0.75" header="0.3" footer="0.3"/>
  <pageSetup paperSize="9" scale="44" orientation="portrait" horizontalDpi="2400" r:id="rId1"/>
  <rowBreaks count="1" manualBreakCount="1">
    <brk id="5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10159-C3BA-471A-ABD5-668C084B8C8F}">
  <sheetPr>
    <tabColor rgb="FFFF0000"/>
  </sheetPr>
  <dimension ref="A1:F144"/>
  <sheetViews>
    <sheetView view="pageBreakPreview" topLeftCell="A9" zoomScale="115" zoomScaleNormal="76" zoomScaleSheetLayoutView="115" workbookViewId="0">
      <selection activeCell="C12" sqref="C12"/>
    </sheetView>
  </sheetViews>
  <sheetFormatPr defaultColWidth="8.81640625" defaultRowHeight="15.5"/>
  <cols>
    <col min="1" max="1" width="10.36328125" style="5" bestFit="1" customWidth="1"/>
    <col min="2" max="2" width="69.453125" style="11" customWidth="1"/>
    <col min="3" max="3" width="9.1796875" style="52" customWidth="1"/>
    <col min="4" max="4" width="12.36328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4" t="s">
        <v>744</v>
      </c>
      <c r="C6" s="102"/>
      <c r="D6" s="134"/>
      <c r="E6" s="19" t="s">
        <v>8</v>
      </c>
      <c r="F6" s="19" t="s">
        <v>8</v>
      </c>
    </row>
    <row r="7" spans="1:6" s="28" customFormat="1">
      <c r="A7" s="30"/>
      <c r="B7" s="194"/>
      <c r="C7" s="102"/>
      <c r="D7" s="134"/>
      <c r="E7" s="19"/>
      <c r="F7" s="19"/>
    </row>
    <row r="8" spans="1:6" s="28" customFormat="1">
      <c r="A8" s="30"/>
      <c r="B8" s="194" t="s">
        <v>745</v>
      </c>
      <c r="C8" s="102"/>
      <c r="D8" s="134"/>
      <c r="E8" s="19"/>
      <c r="F8" s="19"/>
    </row>
    <row r="9" spans="1:6" s="28" customFormat="1">
      <c r="A9" s="30"/>
      <c r="B9" s="194"/>
      <c r="C9" s="102"/>
      <c r="D9" s="134"/>
      <c r="E9" s="19"/>
      <c r="F9" s="19"/>
    </row>
    <row r="10" spans="1:6" s="28" customFormat="1">
      <c r="A10" s="30"/>
      <c r="B10" s="194" t="s">
        <v>379</v>
      </c>
      <c r="C10" s="102"/>
      <c r="D10" s="134"/>
      <c r="E10" s="19"/>
      <c r="F10" s="19"/>
    </row>
    <row r="11" spans="1:6" s="28" customFormat="1">
      <c r="A11" s="30"/>
      <c r="B11" s="194"/>
      <c r="C11" s="102"/>
      <c r="D11" s="134"/>
      <c r="E11" s="19"/>
      <c r="F11" s="19"/>
    </row>
    <row r="12" spans="1:6" s="28" customFormat="1">
      <c r="A12" s="30"/>
      <c r="B12" s="194" t="s">
        <v>380</v>
      </c>
      <c r="C12" s="102"/>
      <c r="D12" s="134"/>
      <c r="E12" s="19"/>
      <c r="F12" s="19"/>
    </row>
    <row r="13" spans="1:6" s="28" customFormat="1">
      <c r="A13" s="30"/>
      <c r="B13" s="194"/>
      <c r="C13" s="102"/>
      <c r="D13" s="134"/>
      <c r="E13" s="19"/>
      <c r="F13" s="19"/>
    </row>
    <row r="14" spans="1:6" s="28" customFormat="1">
      <c r="A14" s="30"/>
      <c r="B14" s="194" t="s">
        <v>746</v>
      </c>
      <c r="C14" s="102"/>
      <c r="D14" s="134"/>
      <c r="E14" s="19"/>
      <c r="F14" s="19"/>
    </row>
    <row r="15" spans="1:6" s="28" customFormat="1">
      <c r="A15" s="30"/>
      <c r="B15" s="194"/>
      <c r="C15" s="102"/>
      <c r="D15" s="134"/>
      <c r="E15" s="19"/>
      <c r="F15" s="19"/>
    </row>
    <row r="16" spans="1:6" s="28" customFormat="1">
      <c r="A16" s="30"/>
      <c r="B16" s="194" t="s">
        <v>747</v>
      </c>
      <c r="C16" s="102"/>
      <c r="D16" s="134"/>
      <c r="E16" s="19"/>
      <c r="F16" s="19"/>
    </row>
    <row r="17" spans="1:6" s="28" customFormat="1">
      <c r="A17" s="30"/>
      <c r="B17" s="194"/>
      <c r="C17" s="102"/>
      <c r="D17" s="134"/>
      <c r="E17" s="19"/>
      <c r="F17" s="19"/>
    </row>
    <row r="18" spans="1:6" s="28" customFormat="1">
      <c r="A18" s="30"/>
      <c r="B18" s="197" t="s">
        <v>375</v>
      </c>
      <c r="C18" s="102"/>
      <c r="D18" s="134"/>
      <c r="E18" s="19"/>
      <c r="F18" s="19"/>
    </row>
    <row r="19" spans="1:6" s="28" customFormat="1">
      <c r="A19" s="30"/>
      <c r="B19" s="194"/>
      <c r="C19" s="102"/>
      <c r="D19" s="134"/>
      <c r="E19" s="19"/>
      <c r="F19" s="19"/>
    </row>
    <row r="20" spans="1:6" s="28" customFormat="1">
      <c r="A20" s="30"/>
      <c r="B20" s="194" t="s">
        <v>748</v>
      </c>
      <c r="C20" s="102"/>
      <c r="D20" s="134"/>
      <c r="E20" s="19"/>
      <c r="F20" s="19"/>
    </row>
    <row r="21" spans="1:6" s="28" customFormat="1">
      <c r="A21" s="30"/>
      <c r="B21" s="194"/>
      <c r="C21" s="102"/>
      <c r="D21" s="134"/>
      <c r="E21" s="19"/>
      <c r="F21" s="19"/>
    </row>
    <row r="22" spans="1:6" ht="31">
      <c r="A22" s="30">
        <v>1</v>
      </c>
      <c r="B22" s="195" t="s">
        <v>755</v>
      </c>
      <c r="C22" s="102" t="s">
        <v>205</v>
      </c>
      <c r="D22" s="134">
        <v>3</v>
      </c>
      <c r="E22" s="9"/>
      <c r="F22" s="19">
        <f>D22*E22</f>
        <v>0</v>
      </c>
    </row>
    <row r="23" spans="1:6">
      <c r="A23" s="30"/>
      <c r="B23" s="195"/>
      <c r="C23" s="102"/>
      <c r="D23" s="134"/>
      <c r="E23" s="9"/>
      <c r="F23" s="19"/>
    </row>
    <row r="24" spans="1:6" ht="31">
      <c r="A24" s="30">
        <v>2</v>
      </c>
      <c r="B24" s="195" t="s">
        <v>754</v>
      </c>
      <c r="C24" s="102" t="s">
        <v>205</v>
      </c>
      <c r="D24" s="134">
        <v>1</v>
      </c>
      <c r="E24" s="9"/>
      <c r="F24" s="19">
        <f>D24*E24</f>
        <v>0</v>
      </c>
    </row>
    <row r="25" spans="1:6">
      <c r="A25" s="30"/>
      <c r="B25" s="195"/>
      <c r="C25" s="102"/>
      <c r="D25" s="134"/>
      <c r="E25" s="9"/>
      <c r="F25" s="19"/>
    </row>
    <row r="26" spans="1:6">
      <c r="A26" s="30"/>
      <c r="B26" s="194" t="s">
        <v>749</v>
      </c>
      <c r="C26" s="102"/>
      <c r="D26" s="134"/>
      <c r="E26" s="9"/>
      <c r="F26" s="19"/>
    </row>
    <row r="27" spans="1:6">
      <c r="A27" s="30"/>
      <c r="B27" s="195"/>
      <c r="C27" s="102"/>
      <c r="D27" s="134"/>
      <c r="E27" s="9"/>
      <c r="F27" s="19"/>
    </row>
    <row r="28" spans="1:6">
      <c r="A28" s="30">
        <v>3</v>
      </c>
      <c r="B28" s="195" t="s">
        <v>751</v>
      </c>
      <c r="C28" s="102" t="s">
        <v>266</v>
      </c>
      <c r="D28" s="134">
        <v>75</v>
      </c>
      <c r="E28" s="9"/>
      <c r="F28" s="19">
        <f>D28*E28</f>
        <v>0</v>
      </c>
    </row>
    <row r="29" spans="1:6">
      <c r="A29" s="30"/>
      <c r="B29" s="195"/>
      <c r="C29" s="102"/>
      <c r="D29" s="134"/>
      <c r="E29" s="9"/>
      <c r="F29" s="19"/>
    </row>
    <row r="30" spans="1:6">
      <c r="A30" s="30">
        <v>4</v>
      </c>
      <c r="B30" s="195" t="s">
        <v>752</v>
      </c>
      <c r="C30" s="102" t="s">
        <v>266</v>
      </c>
      <c r="D30" s="134">
        <v>203</v>
      </c>
      <c r="E30" s="9"/>
      <c r="F30" s="19">
        <f>D30*E30</f>
        <v>0</v>
      </c>
    </row>
    <row r="31" spans="1:6">
      <c r="A31" s="30"/>
      <c r="B31" s="195"/>
      <c r="C31" s="102"/>
      <c r="D31" s="134"/>
      <c r="E31" s="9"/>
      <c r="F31" s="19"/>
    </row>
    <row r="32" spans="1:6" ht="16.5" customHeight="1">
      <c r="A32" s="30"/>
      <c r="B32" s="194" t="s">
        <v>750</v>
      </c>
      <c r="C32" s="102"/>
      <c r="D32" s="134"/>
      <c r="E32" s="9"/>
      <c r="F32" s="19"/>
    </row>
    <row r="33" spans="1:6" ht="16.5" customHeight="1">
      <c r="A33" s="30"/>
      <c r="B33" s="195"/>
      <c r="C33" s="102"/>
      <c r="D33" s="134"/>
      <c r="E33" s="9"/>
      <c r="F33" s="19"/>
    </row>
    <row r="34" spans="1:6" ht="16.5" customHeight="1">
      <c r="A34" s="30">
        <v>5</v>
      </c>
      <c r="B34" s="195" t="s">
        <v>376</v>
      </c>
      <c r="C34" s="102" t="s">
        <v>266</v>
      </c>
      <c r="D34" s="134">
        <v>107</v>
      </c>
      <c r="E34" s="9"/>
      <c r="F34" s="19">
        <f>D34*E34</f>
        <v>0</v>
      </c>
    </row>
    <row r="35" spans="1:6" ht="16.5" customHeight="1">
      <c r="A35" s="30"/>
      <c r="B35" s="195"/>
      <c r="C35" s="102"/>
      <c r="D35" s="134"/>
      <c r="E35" s="9"/>
      <c r="F35" s="19"/>
    </row>
    <row r="36" spans="1:6">
      <c r="A36" s="30"/>
      <c r="B36" s="194" t="s">
        <v>377</v>
      </c>
      <c r="C36" s="102"/>
      <c r="D36" s="134"/>
      <c r="E36" s="9"/>
      <c r="F36" s="19"/>
    </row>
    <row r="37" spans="1:6">
      <c r="A37" s="30"/>
      <c r="B37" s="195"/>
      <c r="C37" s="102"/>
      <c r="D37" s="134"/>
      <c r="E37" s="9"/>
      <c r="F37" s="19"/>
    </row>
    <row r="38" spans="1:6" ht="16.5" customHeight="1">
      <c r="A38" s="30">
        <v>6</v>
      </c>
      <c r="B38" s="195" t="s">
        <v>753</v>
      </c>
      <c r="C38" s="102" t="s">
        <v>225</v>
      </c>
      <c r="D38" s="134">
        <v>12</v>
      </c>
      <c r="E38" s="9"/>
      <c r="F38" s="19">
        <f>D38*E38</f>
        <v>0</v>
      </c>
    </row>
    <row r="39" spans="1:6" ht="16.5" customHeight="1">
      <c r="A39" s="30"/>
      <c r="B39" s="195"/>
      <c r="C39" s="102"/>
      <c r="D39" s="134"/>
      <c r="E39" s="9"/>
      <c r="F39" s="19"/>
    </row>
    <row r="40" spans="1:6" ht="16.5" customHeight="1">
      <c r="A40" s="30"/>
      <c r="B40" s="195"/>
      <c r="C40" s="102"/>
      <c r="D40" s="134"/>
      <c r="E40" s="9"/>
      <c r="F40" s="19"/>
    </row>
    <row r="41" spans="1:6" ht="16.5" customHeight="1">
      <c r="A41" s="30"/>
      <c r="B41" s="195"/>
      <c r="C41" s="102"/>
      <c r="D41" s="134"/>
      <c r="E41" s="9"/>
      <c r="F41" s="19"/>
    </row>
    <row r="42" spans="1:6" ht="16.5" customHeight="1">
      <c r="A42" s="30"/>
      <c r="B42" s="195"/>
      <c r="C42" s="102"/>
      <c r="D42" s="134"/>
      <c r="E42" s="9"/>
      <c r="F42" s="19"/>
    </row>
    <row r="43" spans="1:6" ht="16.5" customHeight="1">
      <c r="A43" s="30"/>
      <c r="B43" s="195"/>
      <c r="C43" s="102"/>
      <c r="D43" s="134"/>
      <c r="E43" s="9"/>
      <c r="F43" s="19"/>
    </row>
    <row r="44" spans="1:6" ht="16.5" customHeight="1">
      <c r="A44" s="30"/>
      <c r="B44" s="195"/>
      <c r="C44" s="102"/>
      <c r="D44" s="134"/>
      <c r="E44" s="9"/>
      <c r="F44" s="19"/>
    </row>
    <row r="45" spans="1:6" ht="15.5" customHeight="1">
      <c r="A45" s="30"/>
      <c r="B45" s="195"/>
      <c r="C45" s="97"/>
      <c r="D45" s="2"/>
      <c r="E45" s="4"/>
      <c r="F45" s="15"/>
    </row>
    <row r="46" spans="1:6" ht="15.5" customHeight="1">
      <c r="A46" s="30"/>
      <c r="B46" s="195"/>
      <c r="C46" s="97"/>
      <c r="D46" s="2"/>
      <c r="E46" s="4"/>
      <c r="F46" s="15"/>
    </row>
    <row r="47" spans="1:6" ht="15.5" customHeight="1">
      <c r="A47" s="30"/>
      <c r="B47" s="196"/>
      <c r="C47" s="97"/>
      <c r="D47" s="2"/>
      <c r="E47" s="4"/>
      <c r="F47" s="15"/>
    </row>
    <row r="48" spans="1:6" ht="15.5" customHeight="1">
      <c r="A48" s="30"/>
      <c r="B48" s="195"/>
      <c r="C48" s="97"/>
      <c r="D48" s="2"/>
      <c r="E48" s="4"/>
      <c r="F48" s="15"/>
    </row>
    <row r="49" spans="1:6" ht="15.5" customHeight="1">
      <c r="A49" s="30"/>
      <c r="B49" s="196"/>
      <c r="C49" s="97"/>
      <c r="D49" s="2"/>
      <c r="E49" s="4"/>
      <c r="F49" s="15"/>
    </row>
    <row r="50" spans="1:6" ht="15.5" customHeight="1">
      <c r="A50" s="30"/>
      <c r="B50" s="191"/>
      <c r="C50" s="97"/>
      <c r="D50" s="2"/>
      <c r="E50" s="4"/>
      <c r="F50" s="15"/>
    </row>
    <row r="51" spans="1:6" ht="15.5" customHeight="1">
      <c r="A51" s="30"/>
      <c r="B51" s="169"/>
      <c r="C51" s="97"/>
      <c r="D51" s="2"/>
      <c r="E51" s="4"/>
      <c r="F51" s="15"/>
    </row>
    <row r="52" spans="1:6" ht="15.5" customHeight="1">
      <c r="A52" s="30"/>
      <c r="B52" s="169"/>
      <c r="C52" s="97"/>
      <c r="D52" s="2"/>
      <c r="E52" s="4"/>
      <c r="F52" s="15"/>
    </row>
    <row r="53" spans="1:6" ht="15.5" customHeight="1">
      <c r="A53" s="30"/>
      <c r="B53" s="169"/>
      <c r="C53" s="97"/>
      <c r="D53" s="2"/>
      <c r="E53" s="4"/>
      <c r="F53" s="15"/>
    </row>
    <row r="54" spans="1:6" ht="15.5" customHeight="1">
      <c r="A54" s="30"/>
      <c r="B54" s="70"/>
      <c r="C54" s="97"/>
      <c r="D54" s="2"/>
      <c r="E54" s="4"/>
      <c r="F54" s="15"/>
    </row>
    <row r="55" spans="1:6" ht="15.5" customHeight="1">
      <c r="A55" s="30"/>
      <c r="B55" s="32"/>
      <c r="C55" s="102"/>
      <c r="D55" s="134"/>
      <c r="E55" s="4"/>
      <c r="F55" s="15"/>
    </row>
    <row r="56" spans="1:6" ht="15.5" customHeight="1">
      <c r="A56" s="30"/>
      <c r="B56" s="70"/>
      <c r="C56" s="97"/>
      <c r="D56" s="2"/>
      <c r="E56" s="4"/>
      <c r="F56" s="15"/>
    </row>
    <row r="57" spans="1:6" ht="15.5" customHeight="1">
      <c r="A57" s="30"/>
      <c r="B57" s="70"/>
      <c r="C57" s="97"/>
      <c r="D57" s="2"/>
      <c r="E57" s="4"/>
      <c r="F57" s="15"/>
    </row>
    <row r="58" spans="1:6" ht="15.5" customHeight="1">
      <c r="A58" s="74"/>
      <c r="B58" s="135"/>
      <c r="C58" s="102"/>
      <c r="D58" s="134"/>
      <c r="E58" s="4"/>
      <c r="F58" s="15"/>
    </row>
    <row r="59" spans="1:6" ht="15.5" customHeight="1">
      <c r="A59" s="74"/>
      <c r="B59" s="66"/>
      <c r="C59" s="102"/>
      <c r="D59" s="134"/>
      <c r="E59" s="4"/>
      <c r="F59" s="15"/>
    </row>
    <row r="60" spans="1:6">
      <c r="A60" s="68"/>
      <c r="B60" s="31"/>
      <c r="C60" s="97"/>
      <c r="D60" s="2"/>
      <c r="E60" s="4"/>
      <c r="F60" s="15"/>
    </row>
    <row r="61" spans="1:6">
      <c r="A61" s="68"/>
      <c r="B61" s="31"/>
      <c r="C61" s="97"/>
      <c r="D61" s="2"/>
      <c r="E61" s="4"/>
      <c r="F61" s="15"/>
    </row>
    <row r="62" spans="1:6">
      <c r="A62" s="68"/>
      <c r="B62" s="70"/>
      <c r="C62" s="105"/>
      <c r="D62" s="3"/>
      <c r="E62" s="4"/>
      <c r="F62" s="15"/>
    </row>
    <row r="63" spans="1:6">
      <c r="A63" s="68"/>
      <c r="B63" s="31"/>
      <c r="C63" s="105"/>
      <c r="D63" s="3"/>
      <c r="E63" s="4"/>
      <c r="F63" s="15"/>
    </row>
    <row r="64" spans="1:6">
      <c r="A64" s="30"/>
      <c r="B64" s="32"/>
      <c r="C64" s="105"/>
      <c r="D64" s="3"/>
      <c r="E64" s="4"/>
      <c r="F64" s="15"/>
    </row>
    <row r="65" spans="1:6">
      <c r="A65" s="75"/>
      <c r="B65" s="32"/>
      <c r="C65" s="105"/>
      <c r="D65" s="3"/>
      <c r="E65" s="4"/>
      <c r="F65" s="15"/>
    </row>
    <row r="66" spans="1:6" ht="46.5">
      <c r="A66" s="30"/>
      <c r="B66" s="32" t="s">
        <v>743</v>
      </c>
      <c r="C66" s="105"/>
      <c r="D66" s="3"/>
      <c r="E66" s="4"/>
      <c r="F66" s="15"/>
    </row>
    <row r="67" spans="1:6" s="33" customFormat="1">
      <c r="A67" s="275" t="s">
        <v>444</v>
      </c>
      <c r="B67" s="276"/>
      <c r="C67" s="276"/>
      <c r="D67" s="276"/>
      <c r="E67" s="277"/>
      <c r="F67" s="16">
        <f>SUM(F5:F66)</f>
        <v>0</v>
      </c>
    </row>
    <row r="68" spans="1:6" s="33" customFormat="1">
      <c r="A68" s="278" t="s">
        <v>443</v>
      </c>
      <c r="B68" s="279"/>
      <c r="C68" s="279"/>
      <c r="D68" s="279"/>
      <c r="E68" s="280"/>
      <c r="F68" s="17">
        <f>F67</f>
        <v>0</v>
      </c>
    </row>
    <row r="69" spans="1:6" s="86" customFormat="1">
      <c r="A69" s="95"/>
      <c r="B69" s="107"/>
      <c r="C69" s="105"/>
      <c r="D69" s="106"/>
      <c r="E69" s="99"/>
      <c r="F69" s="99"/>
    </row>
    <row r="70" spans="1:6" s="42" customFormat="1">
      <c r="A70" s="95">
        <v>7</v>
      </c>
      <c r="B70" s="107" t="s">
        <v>763</v>
      </c>
      <c r="C70" s="105" t="s">
        <v>205</v>
      </c>
      <c r="D70" s="106">
        <v>36</v>
      </c>
      <c r="E70" s="44"/>
      <c r="F70" s="19">
        <f>D70*E70</f>
        <v>0</v>
      </c>
    </row>
    <row r="71" spans="1:6" s="42" customFormat="1">
      <c r="A71" s="110"/>
      <c r="B71" s="107"/>
      <c r="C71" s="105"/>
      <c r="D71" s="106"/>
      <c r="E71" s="44"/>
      <c r="F71" s="15"/>
    </row>
    <row r="72" spans="1:6" s="42" customFormat="1" ht="31">
      <c r="A72" s="110">
        <v>8</v>
      </c>
      <c r="B72" s="107" t="s">
        <v>761</v>
      </c>
      <c r="C72" s="105" t="s">
        <v>205</v>
      </c>
      <c r="D72" s="106">
        <v>52</v>
      </c>
      <c r="E72" s="44"/>
      <c r="F72" s="19">
        <f>D72*E72</f>
        <v>0</v>
      </c>
    </row>
    <row r="73" spans="1:6" s="42" customFormat="1">
      <c r="A73" s="110"/>
      <c r="B73" s="107"/>
      <c r="C73" s="105"/>
      <c r="D73" s="106"/>
      <c r="E73" s="44"/>
      <c r="F73" s="19"/>
    </row>
    <row r="74" spans="1:6" s="42" customFormat="1">
      <c r="A74" s="110"/>
      <c r="B74" s="108" t="s">
        <v>378</v>
      </c>
      <c r="C74" s="105"/>
      <c r="D74" s="106"/>
      <c r="E74" s="44"/>
      <c r="F74" s="15"/>
    </row>
    <row r="75" spans="1:6" s="42" customFormat="1">
      <c r="A75" s="110"/>
      <c r="B75" s="107"/>
      <c r="C75" s="105"/>
      <c r="D75" s="106"/>
      <c r="E75" s="44"/>
      <c r="F75" s="19"/>
    </row>
    <row r="76" spans="1:6" s="42" customFormat="1" ht="31">
      <c r="A76" s="110"/>
      <c r="B76" s="108" t="s">
        <v>756</v>
      </c>
      <c r="C76" s="105"/>
      <c r="D76" s="106"/>
      <c r="E76" s="44"/>
      <c r="F76" s="19"/>
    </row>
    <row r="77" spans="1:6" s="42" customFormat="1">
      <c r="A77" s="110"/>
      <c r="B77" s="107"/>
      <c r="C77" s="105"/>
      <c r="D77" s="106"/>
      <c r="E77" s="44"/>
      <c r="F77" s="19"/>
    </row>
    <row r="78" spans="1:6" s="42" customFormat="1">
      <c r="A78" s="110">
        <v>9</v>
      </c>
      <c r="B78" s="107" t="s">
        <v>759</v>
      </c>
      <c r="C78" s="105" t="s">
        <v>205</v>
      </c>
      <c r="D78" s="106">
        <v>6</v>
      </c>
      <c r="E78" s="44"/>
      <c r="F78" s="19">
        <f>D78*E78</f>
        <v>0</v>
      </c>
    </row>
    <row r="79" spans="1:6" s="42" customFormat="1">
      <c r="A79" s="110"/>
      <c r="B79" s="107"/>
      <c r="C79" s="105"/>
      <c r="D79" s="106"/>
      <c r="E79" s="44"/>
      <c r="F79" s="19"/>
    </row>
    <row r="80" spans="1:6" s="42" customFormat="1" ht="46.5">
      <c r="A80" s="110"/>
      <c r="B80" s="108" t="s">
        <v>757</v>
      </c>
      <c r="C80" s="105"/>
      <c r="D80" s="106"/>
      <c r="E80" s="44"/>
      <c r="F80" s="19"/>
    </row>
    <row r="81" spans="1:6" s="42" customFormat="1">
      <c r="A81" s="110"/>
      <c r="B81" s="107"/>
      <c r="C81" s="105"/>
      <c r="D81" s="106"/>
      <c r="E81" s="44"/>
      <c r="F81" s="19"/>
    </row>
    <row r="82" spans="1:6" s="42" customFormat="1">
      <c r="A82" s="110">
        <v>10</v>
      </c>
      <c r="B82" s="107" t="s">
        <v>758</v>
      </c>
      <c r="C82" s="105" t="s">
        <v>205</v>
      </c>
      <c r="D82" s="106">
        <v>8</v>
      </c>
      <c r="E82" s="44"/>
      <c r="F82" s="19">
        <f>D82*E82</f>
        <v>0</v>
      </c>
    </row>
    <row r="83" spans="1:6" s="86" customFormat="1">
      <c r="A83" s="110"/>
      <c r="B83" s="107"/>
      <c r="C83" s="105"/>
      <c r="D83" s="106"/>
      <c r="E83" s="99"/>
      <c r="F83" s="19"/>
    </row>
    <row r="84" spans="1:6" s="86" customFormat="1">
      <c r="A84" s="110"/>
      <c r="B84" s="107"/>
      <c r="C84" s="105"/>
      <c r="D84" s="106"/>
      <c r="E84" s="99"/>
      <c r="F84" s="15"/>
    </row>
    <row r="85" spans="1:6" s="86" customFormat="1">
      <c r="A85" s="110"/>
      <c r="B85" s="107"/>
      <c r="C85" s="105"/>
      <c r="D85" s="106"/>
      <c r="E85" s="99"/>
      <c r="F85" s="19"/>
    </row>
    <row r="86" spans="1:6" s="86" customFormat="1">
      <c r="A86" s="110"/>
      <c r="B86" s="107"/>
      <c r="C86" s="105"/>
      <c r="D86" s="106"/>
      <c r="E86" s="99"/>
      <c r="F86" s="15"/>
    </row>
    <row r="87" spans="1:6" s="86" customFormat="1">
      <c r="A87" s="110"/>
      <c r="B87" s="107"/>
      <c r="C87" s="105"/>
      <c r="D87" s="106"/>
      <c r="E87" s="99"/>
      <c r="F87" s="99"/>
    </row>
    <row r="88" spans="1:6" s="86" customFormat="1">
      <c r="A88" s="110"/>
      <c r="B88" s="107"/>
      <c r="C88" s="105"/>
      <c r="D88" s="106"/>
      <c r="E88" s="99"/>
      <c r="F88" s="15"/>
    </row>
    <row r="89" spans="1:6" s="86" customFormat="1">
      <c r="A89" s="110"/>
      <c r="B89" s="107"/>
      <c r="C89" s="105"/>
      <c r="D89" s="106"/>
      <c r="E89" s="99"/>
      <c r="F89" s="99"/>
    </row>
    <row r="90" spans="1:6" s="86" customFormat="1">
      <c r="A90" s="110"/>
      <c r="B90" s="107"/>
      <c r="C90" s="105"/>
      <c r="D90" s="106"/>
      <c r="E90" s="99"/>
      <c r="F90" s="15"/>
    </row>
    <row r="91" spans="1:6" s="86" customFormat="1">
      <c r="A91" s="110"/>
      <c r="B91" s="107"/>
      <c r="C91" s="105"/>
      <c r="D91" s="106"/>
      <c r="E91" s="99"/>
      <c r="F91" s="99"/>
    </row>
    <row r="92" spans="1:6" s="86" customFormat="1">
      <c r="A92" s="110"/>
      <c r="B92" s="108"/>
      <c r="C92" s="105"/>
      <c r="D92" s="106"/>
      <c r="E92" s="99"/>
      <c r="F92" s="15"/>
    </row>
    <row r="93" spans="1:6" s="86" customFormat="1">
      <c r="A93" s="110"/>
      <c r="B93" s="107"/>
      <c r="C93" s="105"/>
      <c r="D93" s="106"/>
      <c r="E93" s="99"/>
      <c r="F93" s="15"/>
    </row>
    <row r="94" spans="1:6" s="86" customFormat="1">
      <c r="A94" s="110"/>
      <c r="B94" s="107"/>
      <c r="C94" s="105"/>
      <c r="D94" s="106"/>
      <c r="E94" s="99"/>
      <c r="F94" s="99"/>
    </row>
    <row r="95" spans="1:6" s="86" customFormat="1">
      <c r="A95" s="110"/>
      <c r="B95" s="107"/>
      <c r="C95" s="105"/>
      <c r="D95" s="106"/>
      <c r="E95" s="99"/>
      <c r="F95" s="99"/>
    </row>
    <row r="96" spans="1:6" s="86" customFormat="1">
      <c r="A96" s="110"/>
      <c r="B96" s="107"/>
      <c r="C96" s="105"/>
      <c r="D96" s="106"/>
      <c r="E96" s="99"/>
      <c r="F96" s="99"/>
    </row>
    <row r="97" spans="1:6" s="86" customFormat="1">
      <c r="A97" s="110"/>
      <c r="B97" s="108"/>
      <c r="C97" s="105"/>
      <c r="D97" s="106"/>
      <c r="E97" s="99"/>
      <c r="F97" s="99"/>
    </row>
    <row r="98" spans="1:6" s="86" customFormat="1">
      <c r="A98" s="110"/>
      <c r="B98" s="107" t="s">
        <v>739</v>
      </c>
      <c r="C98" s="105"/>
      <c r="D98" s="106"/>
      <c r="E98" s="99"/>
      <c r="F98" s="99"/>
    </row>
    <row r="99" spans="1:6" s="86" customFormat="1">
      <c r="A99" s="110"/>
      <c r="B99" s="107"/>
      <c r="C99" s="105"/>
      <c r="D99" s="106"/>
      <c r="E99" s="99"/>
      <c r="F99" s="15"/>
    </row>
    <row r="100" spans="1:6" s="86" customFormat="1">
      <c r="A100" s="110"/>
      <c r="B100" s="107"/>
      <c r="C100" s="105"/>
      <c r="D100" s="106"/>
      <c r="E100" s="99"/>
      <c r="F100" s="99"/>
    </row>
    <row r="101" spans="1:6" s="86" customFormat="1" ht="15.5" customHeight="1">
      <c r="A101" s="110"/>
      <c r="B101" s="107"/>
      <c r="C101" s="105"/>
      <c r="D101" s="106"/>
      <c r="E101" s="99"/>
      <c r="F101" s="15"/>
    </row>
    <row r="102" spans="1:6" s="86" customFormat="1" ht="15.5" customHeight="1">
      <c r="A102" s="110"/>
      <c r="B102" s="107"/>
      <c r="C102" s="105"/>
      <c r="D102" s="106"/>
      <c r="E102" s="99"/>
      <c r="F102" s="99"/>
    </row>
    <row r="103" spans="1:6" s="86" customFormat="1">
      <c r="A103" s="110"/>
      <c r="B103" s="108"/>
      <c r="C103" s="105"/>
      <c r="D103" s="106"/>
      <c r="E103" s="99"/>
      <c r="F103" s="99"/>
    </row>
    <row r="104" spans="1:6" s="86" customFormat="1">
      <c r="A104" s="110"/>
      <c r="B104" s="107"/>
      <c r="C104" s="105"/>
      <c r="D104" s="106"/>
      <c r="E104" s="99"/>
      <c r="F104" s="99"/>
    </row>
    <row r="105" spans="1:6" s="86" customFormat="1">
      <c r="A105" s="110"/>
      <c r="B105" s="107"/>
      <c r="C105" s="105"/>
      <c r="D105" s="106"/>
      <c r="E105" s="99"/>
      <c r="F105" s="99"/>
    </row>
    <row r="106" spans="1:6" s="86" customFormat="1">
      <c r="A106" s="110"/>
      <c r="B106" s="107"/>
      <c r="C106" s="105"/>
      <c r="D106" s="106"/>
      <c r="E106" s="99"/>
      <c r="F106" s="99"/>
    </row>
    <row r="107" spans="1:6" s="86" customFormat="1">
      <c r="A107" s="110"/>
      <c r="B107" s="108"/>
      <c r="C107" s="105"/>
      <c r="D107" s="106"/>
      <c r="E107" s="99"/>
      <c r="F107" s="99"/>
    </row>
    <row r="108" spans="1:6" s="86" customFormat="1">
      <c r="A108" s="110"/>
      <c r="B108" s="107"/>
      <c r="C108" s="105"/>
      <c r="D108" s="106"/>
      <c r="E108" s="99"/>
      <c r="F108" s="99"/>
    </row>
    <row r="109" spans="1:6" s="86" customFormat="1">
      <c r="A109" s="110"/>
      <c r="B109" s="107"/>
      <c r="C109" s="105"/>
      <c r="D109" s="106"/>
      <c r="E109" s="99"/>
      <c r="F109" s="99"/>
    </row>
    <row r="110" spans="1:6" s="86" customFormat="1">
      <c r="A110" s="110"/>
      <c r="B110" s="107"/>
      <c r="C110" s="105"/>
      <c r="D110" s="106"/>
      <c r="E110" s="99"/>
      <c r="F110" s="99"/>
    </row>
    <row r="111" spans="1:6" s="86" customFormat="1">
      <c r="A111" s="110"/>
      <c r="B111" s="107"/>
      <c r="C111" s="105"/>
      <c r="D111" s="106"/>
      <c r="E111" s="99"/>
      <c r="F111" s="99"/>
    </row>
    <row r="112" spans="1:6" s="86" customFormat="1">
      <c r="A112" s="110"/>
      <c r="B112" s="107"/>
      <c r="C112" s="105"/>
      <c r="D112" s="106"/>
      <c r="E112" s="99"/>
      <c r="F112" s="99"/>
    </row>
    <row r="113" spans="1:6" s="86" customFormat="1" ht="19.5" customHeight="1">
      <c r="A113" s="110"/>
      <c r="B113" s="107"/>
      <c r="C113" s="105"/>
      <c r="D113" s="106"/>
      <c r="E113" s="99"/>
      <c r="F113" s="99"/>
    </row>
    <row r="114" spans="1:6" s="86" customFormat="1">
      <c r="A114" s="110"/>
      <c r="B114" s="107"/>
      <c r="C114" s="105"/>
      <c r="D114" s="106"/>
      <c r="E114" s="99"/>
      <c r="F114" s="99"/>
    </row>
    <row r="115" spans="1:6" s="86" customFormat="1">
      <c r="A115" s="110"/>
      <c r="B115" s="107"/>
      <c r="C115" s="105"/>
      <c r="D115" s="106"/>
      <c r="E115" s="99"/>
      <c r="F115" s="99"/>
    </row>
    <row r="116" spans="1:6" s="86" customFormat="1">
      <c r="A116" s="110"/>
      <c r="B116" s="107"/>
      <c r="C116" s="105"/>
      <c r="D116" s="106"/>
      <c r="E116" s="99"/>
      <c r="F116" s="99"/>
    </row>
    <row r="117" spans="1:6" s="86" customFormat="1">
      <c r="A117" s="110"/>
      <c r="B117" s="107"/>
      <c r="C117" s="105"/>
      <c r="D117" s="106"/>
      <c r="E117" s="99"/>
      <c r="F117" s="99"/>
    </row>
    <row r="118" spans="1:6" s="86" customFormat="1">
      <c r="A118" s="110"/>
      <c r="B118" s="108"/>
      <c r="C118" s="105"/>
      <c r="D118" s="106"/>
      <c r="E118" s="99"/>
      <c r="F118" s="99"/>
    </row>
    <row r="119" spans="1:6" s="86" customFormat="1">
      <c r="A119" s="110"/>
      <c r="B119" s="107"/>
      <c r="C119" s="105"/>
      <c r="D119" s="106"/>
      <c r="E119" s="99"/>
      <c r="F119" s="99"/>
    </row>
    <row r="120" spans="1:6" s="86" customFormat="1">
      <c r="A120" s="110"/>
      <c r="B120" s="107"/>
      <c r="C120" s="105"/>
      <c r="D120" s="106"/>
      <c r="E120" s="99"/>
      <c r="F120" s="99"/>
    </row>
    <row r="121" spans="1:6" s="86" customFormat="1">
      <c r="A121" s="110"/>
      <c r="B121" s="107"/>
      <c r="C121" s="97"/>
      <c r="D121" s="106"/>
      <c r="E121" s="99"/>
      <c r="F121" s="99"/>
    </row>
    <row r="122" spans="1:6" s="86" customFormat="1">
      <c r="A122" s="110"/>
      <c r="B122" s="107"/>
      <c r="C122" s="105"/>
      <c r="D122" s="106"/>
      <c r="E122" s="99"/>
      <c r="F122" s="99"/>
    </row>
    <row r="123" spans="1:6" s="28" customFormat="1">
      <c r="A123" s="78"/>
      <c r="B123" s="70"/>
      <c r="C123" s="105"/>
      <c r="D123" s="2"/>
      <c r="E123" s="15"/>
      <c r="F123" s="15"/>
    </row>
    <row r="124" spans="1:6" s="28" customFormat="1">
      <c r="A124" s="78"/>
      <c r="B124" s="70"/>
      <c r="C124" s="105"/>
      <c r="D124" s="2"/>
      <c r="E124" s="15"/>
      <c r="F124" s="15"/>
    </row>
    <row r="125" spans="1:6" s="28" customFormat="1">
      <c r="A125" s="78"/>
      <c r="B125" s="32"/>
      <c r="C125" s="97"/>
      <c r="D125" s="3"/>
      <c r="E125" s="15"/>
      <c r="F125" s="15"/>
    </row>
    <row r="126" spans="1:6" s="28" customFormat="1">
      <c r="A126" s="139"/>
      <c r="B126" s="32"/>
      <c r="C126" s="97"/>
      <c r="D126" s="3"/>
      <c r="E126" s="15"/>
      <c r="F126" s="15"/>
    </row>
    <row r="127" spans="1:6" s="28" customFormat="1">
      <c r="A127" s="139"/>
      <c r="B127" s="32"/>
      <c r="C127" s="97"/>
      <c r="D127" s="3"/>
      <c r="E127" s="15"/>
      <c r="F127" s="15"/>
    </row>
    <row r="128" spans="1:6" s="28" customFormat="1">
      <c r="A128" s="139"/>
      <c r="B128" s="32"/>
      <c r="C128" s="97"/>
      <c r="D128" s="3"/>
      <c r="E128" s="15"/>
      <c r="F128" s="15"/>
    </row>
    <row r="129" spans="1:6" s="28" customFormat="1">
      <c r="A129" s="30"/>
      <c r="B129" s="32"/>
      <c r="C129" s="97"/>
      <c r="D129" s="3"/>
      <c r="E129" s="15"/>
      <c r="F129" s="15"/>
    </row>
    <row r="130" spans="1:6" s="28" customFormat="1">
      <c r="A130" s="30"/>
      <c r="B130" s="32"/>
      <c r="C130" s="97"/>
      <c r="D130" s="3"/>
      <c r="E130" s="15"/>
      <c r="F130" s="15"/>
    </row>
    <row r="131" spans="1:6" s="28" customFormat="1">
      <c r="A131" s="30"/>
      <c r="B131" s="32"/>
      <c r="C131" s="97"/>
      <c r="D131" s="3"/>
      <c r="E131" s="15"/>
      <c r="F131" s="15"/>
    </row>
    <row r="132" spans="1:6" s="28" customFormat="1">
      <c r="A132" s="30"/>
      <c r="B132" s="32"/>
      <c r="C132" s="105"/>
      <c r="D132" s="3"/>
      <c r="E132" s="15"/>
      <c r="F132" s="15"/>
    </row>
    <row r="133" spans="1:6" s="28" customFormat="1" ht="46.5">
      <c r="A133" s="34"/>
      <c r="B133" s="32" t="s">
        <v>743</v>
      </c>
      <c r="C133" s="122"/>
      <c r="D133" s="142"/>
      <c r="E133" s="19"/>
      <c r="F133" s="19"/>
    </row>
    <row r="134" spans="1:6" s="33" customFormat="1" ht="16" thickBot="1">
      <c r="A134" s="82"/>
      <c r="B134" s="83" t="s">
        <v>442</v>
      </c>
      <c r="C134" s="126"/>
      <c r="D134" s="143"/>
      <c r="E134" s="85"/>
      <c r="F134" s="85">
        <f>SUM(F68:F133)</f>
        <v>0</v>
      </c>
    </row>
    <row r="135" spans="1:6" s="28" customFormat="1">
      <c r="B135" s="184"/>
      <c r="C135" s="129"/>
      <c r="D135" s="185"/>
      <c r="E135" s="144"/>
      <c r="F135" s="144"/>
    </row>
    <row r="136" spans="1:6" s="28" customFormat="1">
      <c r="B136" s="184"/>
      <c r="C136" s="129"/>
      <c r="D136" s="185"/>
      <c r="E136" s="144"/>
      <c r="F136" s="144"/>
    </row>
    <row r="137" spans="1:6" s="28" customFormat="1">
      <c r="B137" s="184"/>
      <c r="C137" s="129"/>
      <c r="D137" s="185"/>
      <c r="E137" s="144"/>
      <c r="F137" s="144"/>
    </row>
    <row r="138" spans="1:6" s="28" customFormat="1">
      <c r="B138" s="184"/>
      <c r="C138" s="129"/>
      <c r="D138" s="185"/>
      <c r="E138" s="144"/>
      <c r="F138" s="144"/>
    </row>
    <row r="139" spans="1:6" s="28" customFormat="1">
      <c r="B139" s="184"/>
      <c r="C139" s="129"/>
      <c r="D139" s="185"/>
      <c r="E139" s="144"/>
      <c r="F139" s="144"/>
    </row>
    <row r="140" spans="1:6" s="28" customFormat="1">
      <c r="B140" s="184"/>
      <c r="C140" s="129"/>
      <c r="D140" s="185"/>
      <c r="E140" s="144"/>
      <c r="F140" s="144"/>
    </row>
    <row r="141" spans="1:6" s="28" customFormat="1">
      <c r="B141" s="184"/>
      <c r="C141" s="129"/>
      <c r="D141" s="185"/>
      <c r="E141" s="144"/>
      <c r="F141" s="144"/>
    </row>
    <row r="142" spans="1:6" s="28" customFormat="1">
      <c r="B142" s="184"/>
      <c r="C142" s="129"/>
      <c r="D142" s="185"/>
      <c r="E142" s="144"/>
      <c r="F142" s="144"/>
    </row>
    <row r="143" spans="1:6" s="28" customFormat="1">
      <c r="B143" s="184"/>
      <c r="C143" s="129"/>
      <c r="D143" s="185"/>
      <c r="E143" s="144"/>
      <c r="F143" s="144"/>
    </row>
    <row r="144" spans="1:6" s="28" customFormat="1">
      <c r="B144" s="184"/>
      <c r="C144" s="129"/>
      <c r="D144" s="185"/>
      <c r="E144" s="144"/>
      <c r="F144" s="144"/>
    </row>
  </sheetData>
  <sheetProtection algorithmName="SHA-512" hashValue="lNdQ3FEUD778j54A2dxv0cY9rnnOWiOJ51xz3oHCrf1LKdbab8ePF4plZbK+0IY8nVlEIgpQ9Jo1R05bV/2mVw==" saltValue="56VjMvPNC/keP1qtvDfuFA==" spinCount="100000" sheet="1" objects="1" scenarios="1"/>
  <mergeCells count="4">
    <mergeCell ref="A1:F2"/>
    <mergeCell ref="A3:F3"/>
    <mergeCell ref="A67:E67"/>
    <mergeCell ref="A68:E68"/>
  </mergeCells>
  <pageMargins left="0.7" right="0.7" top="0.75" bottom="0.75" header="0.3" footer="0.3"/>
  <pageSetup paperSize="9" scale="44" orientation="portrait" horizontalDpi="2400" r:id="rId1"/>
  <rowBreaks count="1" manualBreakCount="1">
    <brk id="67"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8F64E-91A8-4484-B44E-144C19EA217B}">
  <sheetPr>
    <tabColor rgb="FFFF0000"/>
  </sheetPr>
  <dimension ref="A1:F62"/>
  <sheetViews>
    <sheetView tabSelected="1" view="pageBreakPreview" zoomScaleNormal="76" zoomScaleSheetLayoutView="100" workbookViewId="0">
      <selection activeCell="F7" sqref="F7:F59"/>
    </sheetView>
  </sheetViews>
  <sheetFormatPr defaultColWidth="8.81640625" defaultRowHeight="15.5"/>
  <cols>
    <col min="1" max="1" width="10.453125" style="5" bestFit="1" customWidth="1"/>
    <col min="2" max="2" width="69.453125" style="11" customWidth="1"/>
    <col min="3" max="3" width="9.1796875" style="52" customWidth="1"/>
    <col min="4" max="4" width="12.453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4" t="s">
        <v>765</v>
      </c>
      <c r="C6" s="102"/>
      <c r="D6" s="134"/>
      <c r="E6" s="19" t="s">
        <v>8</v>
      </c>
      <c r="F6" s="19" t="s">
        <v>8</v>
      </c>
    </row>
    <row r="7" spans="1:6" s="28" customFormat="1">
      <c r="A7" s="30"/>
      <c r="B7" s="195"/>
      <c r="C7" s="102"/>
      <c r="D7" s="134"/>
      <c r="E7" s="19"/>
      <c r="F7" s="19"/>
    </row>
    <row r="8" spans="1:6" s="28" customFormat="1">
      <c r="A8" s="30"/>
      <c r="B8" s="194" t="s">
        <v>766</v>
      </c>
      <c r="C8" s="102"/>
      <c r="D8" s="134"/>
      <c r="E8" s="19"/>
      <c r="F8" s="19"/>
    </row>
    <row r="9" spans="1:6" s="28" customFormat="1">
      <c r="A9" s="30"/>
      <c r="B9" s="195"/>
      <c r="C9" s="102"/>
      <c r="D9" s="134"/>
      <c r="E9" s="19"/>
      <c r="F9" s="19"/>
    </row>
    <row r="10" spans="1:6" s="28" customFormat="1">
      <c r="A10" s="30"/>
      <c r="B10" s="194" t="s">
        <v>379</v>
      </c>
      <c r="C10" s="102"/>
      <c r="D10" s="134"/>
      <c r="E10" s="19"/>
      <c r="F10" s="19"/>
    </row>
    <row r="11" spans="1:6" s="28" customFormat="1">
      <c r="A11" s="30"/>
      <c r="B11" s="195"/>
      <c r="C11" s="102"/>
      <c r="D11" s="134"/>
      <c r="E11" s="19"/>
      <c r="F11" s="19"/>
    </row>
    <row r="12" spans="1:6" s="28" customFormat="1">
      <c r="A12" s="30"/>
      <c r="B12" s="195" t="s">
        <v>380</v>
      </c>
      <c r="C12" s="102"/>
      <c r="D12" s="134"/>
      <c r="E12" s="19"/>
      <c r="F12" s="19"/>
    </row>
    <row r="13" spans="1:6" s="28" customFormat="1">
      <c r="A13" s="30"/>
      <c r="B13" s="195"/>
      <c r="C13" s="102"/>
      <c r="D13" s="134"/>
      <c r="E13" s="19"/>
      <c r="F13" s="19"/>
    </row>
    <row r="14" spans="1:6" s="28" customFormat="1">
      <c r="A14" s="30"/>
      <c r="B14" s="194" t="s">
        <v>767</v>
      </c>
      <c r="C14" s="102"/>
      <c r="D14" s="134"/>
      <c r="E14" s="19"/>
      <c r="F14" s="19"/>
    </row>
    <row r="15" spans="1:6" s="28" customFormat="1">
      <c r="A15" s="30"/>
      <c r="B15" s="195"/>
      <c r="C15" s="102"/>
      <c r="D15" s="134"/>
      <c r="E15" s="19"/>
      <c r="F15" s="19"/>
    </row>
    <row r="16" spans="1:6" s="28" customFormat="1" ht="93">
      <c r="A16" s="30"/>
      <c r="B16" s="194" t="s">
        <v>768</v>
      </c>
      <c r="C16" s="102"/>
      <c r="D16" s="134"/>
      <c r="E16" s="19"/>
      <c r="F16" s="19"/>
    </row>
    <row r="17" spans="1:6" s="28" customFormat="1">
      <c r="A17" s="30"/>
      <c r="B17" s="195"/>
      <c r="C17" s="102"/>
      <c r="D17" s="134"/>
      <c r="E17" s="19"/>
      <c r="F17" s="19"/>
    </row>
    <row r="18" spans="1:6">
      <c r="A18" s="30">
        <v>1</v>
      </c>
      <c r="B18" s="195" t="s">
        <v>771</v>
      </c>
      <c r="C18" s="102" t="s">
        <v>225</v>
      </c>
      <c r="D18" s="134">
        <v>59</v>
      </c>
      <c r="E18" s="9"/>
      <c r="F18" s="19">
        <f>D18*E18</f>
        <v>0</v>
      </c>
    </row>
    <row r="19" spans="1:6">
      <c r="A19" s="30"/>
      <c r="B19" s="195"/>
      <c r="C19" s="102"/>
      <c r="D19" s="134"/>
      <c r="E19" s="9"/>
      <c r="F19" s="19"/>
    </row>
    <row r="20" spans="1:6">
      <c r="A20" s="30"/>
      <c r="B20" s="194" t="s">
        <v>373</v>
      </c>
      <c r="C20" s="102"/>
      <c r="D20" s="134"/>
      <c r="E20" s="9"/>
      <c r="F20" s="19"/>
    </row>
    <row r="21" spans="1:6">
      <c r="A21" s="30"/>
      <c r="B21" s="195"/>
      <c r="C21" s="102"/>
      <c r="D21" s="134"/>
      <c r="E21" s="9"/>
      <c r="F21" s="19"/>
    </row>
    <row r="22" spans="1:6" ht="46.5">
      <c r="A22" s="30"/>
      <c r="B22" s="197" t="s">
        <v>769</v>
      </c>
      <c r="C22" s="102"/>
      <c r="D22" s="134"/>
      <c r="E22" s="9"/>
      <c r="F22" s="19"/>
    </row>
    <row r="23" spans="1:6">
      <c r="A23" s="30"/>
      <c r="B23" s="195"/>
      <c r="C23" s="102"/>
      <c r="D23" s="134"/>
      <c r="E23" s="9"/>
      <c r="F23" s="19"/>
    </row>
    <row r="24" spans="1:6">
      <c r="A24" s="30">
        <v>2</v>
      </c>
      <c r="B24" s="195" t="s">
        <v>772</v>
      </c>
      <c r="C24" s="102" t="s">
        <v>225</v>
      </c>
      <c r="D24" s="134">
        <v>59</v>
      </c>
      <c r="E24" s="9"/>
      <c r="F24" s="19">
        <f>D24*E24</f>
        <v>0</v>
      </c>
    </row>
    <row r="25" spans="1:6">
      <c r="A25" s="30"/>
      <c r="B25" s="195"/>
      <c r="C25" s="102"/>
      <c r="D25" s="134"/>
      <c r="E25" s="9"/>
      <c r="F25" s="19"/>
    </row>
    <row r="26" spans="1:6">
      <c r="A26" s="30"/>
      <c r="B26" s="194" t="s">
        <v>381</v>
      </c>
      <c r="C26" s="102"/>
      <c r="D26" s="134"/>
      <c r="E26" s="9"/>
      <c r="F26" s="19"/>
    </row>
    <row r="27" spans="1:6">
      <c r="A27" s="30"/>
      <c r="B27" s="195"/>
      <c r="C27" s="102"/>
      <c r="D27" s="134"/>
      <c r="E27" s="9"/>
      <c r="F27" s="19"/>
    </row>
    <row r="28" spans="1:6">
      <c r="A28" s="30"/>
      <c r="B28" s="194" t="s">
        <v>770</v>
      </c>
      <c r="C28" s="102"/>
      <c r="D28" s="134"/>
      <c r="E28" s="9"/>
      <c r="F28" s="19"/>
    </row>
    <row r="29" spans="1:6">
      <c r="A29" s="30"/>
      <c r="B29" s="195"/>
      <c r="C29" s="102"/>
      <c r="D29" s="134"/>
      <c r="E29" s="9"/>
      <c r="F29" s="19"/>
    </row>
    <row r="30" spans="1:6">
      <c r="A30" s="30">
        <v>3</v>
      </c>
      <c r="B30" s="195" t="s">
        <v>773</v>
      </c>
      <c r="C30" s="102" t="s">
        <v>266</v>
      </c>
      <c r="D30" s="134">
        <v>110</v>
      </c>
      <c r="E30" s="9"/>
      <c r="F30" s="19">
        <f>D30*E30</f>
        <v>0</v>
      </c>
    </row>
    <row r="31" spans="1:6" s="28" customFormat="1">
      <c r="A31" s="30"/>
      <c r="B31" s="195"/>
      <c r="C31" s="102"/>
      <c r="D31" s="134"/>
      <c r="E31" s="19"/>
      <c r="F31" s="19"/>
    </row>
    <row r="32" spans="1:6" s="28" customFormat="1" ht="16.5" customHeight="1">
      <c r="A32" s="30"/>
      <c r="B32" s="195"/>
      <c r="C32" s="102"/>
      <c r="D32" s="134"/>
      <c r="E32" s="19"/>
      <c r="F32" s="19"/>
    </row>
    <row r="33" spans="1:6" s="28" customFormat="1" ht="16.5" customHeight="1">
      <c r="A33" s="30"/>
      <c r="B33" s="195"/>
      <c r="C33" s="102"/>
      <c r="D33" s="134"/>
      <c r="E33" s="19"/>
      <c r="F33" s="19"/>
    </row>
    <row r="34" spans="1:6" s="28" customFormat="1" ht="16.5" customHeight="1">
      <c r="A34" s="30"/>
      <c r="B34" s="195"/>
      <c r="C34" s="102"/>
      <c r="D34" s="134"/>
      <c r="E34" s="19"/>
      <c r="F34" s="19"/>
    </row>
    <row r="35" spans="1:6" s="28" customFormat="1" ht="16.5" customHeight="1">
      <c r="A35" s="30"/>
      <c r="B35" s="195"/>
      <c r="C35" s="102"/>
      <c r="D35" s="134"/>
      <c r="E35" s="19"/>
      <c r="F35" s="19"/>
    </row>
    <row r="36" spans="1:6" s="28" customFormat="1" ht="16.5" customHeight="1">
      <c r="A36" s="30"/>
      <c r="B36" s="195"/>
      <c r="C36" s="102"/>
      <c r="D36" s="134"/>
      <c r="E36" s="19"/>
      <c r="F36" s="19"/>
    </row>
    <row r="37" spans="1:6" s="28" customFormat="1" ht="16.5" customHeight="1">
      <c r="A37" s="30"/>
      <c r="B37" s="195"/>
      <c r="C37" s="102"/>
      <c r="D37" s="134"/>
      <c r="E37" s="19"/>
      <c r="F37" s="19"/>
    </row>
    <row r="38" spans="1:6" s="28" customFormat="1" ht="15.5" customHeight="1">
      <c r="A38" s="30"/>
      <c r="B38" s="195"/>
      <c r="C38" s="97"/>
      <c r="D38" s="2"/>
      <c r="E38" s="15"/>
      <c r="F38" s="15"/>
    </row>
    <row r="39" spans="1:6" s="28" customFormat="1" ht="15.5" customHeight="1">
      <c r="A39" s="30"/>
      <c r="B39" s="195"/>
      <c r="C39" s="97"/>
      <c r="D39" s="2"/>
      <c r="E39" s="15"/>
      <c r="F39" s="15"/>
    </row>
    <row r="40" spans="1:6" s="28" customFormat="1" ht="15.5" customHeight="1">
      <c r="A40" s="30"/>
      <c r="B40" s="196"/>
      <c r="C40" s="97"/>
      <c r="D40" s="2"/>
      <c r="E40" s="15"/>
      <c r="F40" s="15"/>
    </row>
    <row r="41" spans="1:6" s="28" customFormat="1" ht="15.5" customHeight="1">
      <c r="A41" s="30"/>
      <c r="B41" s="195"/>
      <c r="C41" s="97"/>
      <c r="D41" s="2"/>
      <c r="E41" s="15"/>
      <c r="F41" s="15"/>
    </row>
    <row r="42" spans="1:6" s="28" customFormat="1" ht="15.5" customHeight="1">
      <c r="A42" s="30"/>
      <c r="B42" s="196"/>
      <c r="C42" s="97"/>
      <c r="D42" s="2"/>
      <c r="E42" s="15"/>
      <c r="F42" s="15"/>
    </row>
    <row r="43" spans="1:6" s="28" customFormat="1" ht="15.5" customHeight="1">
      <c r="A43" s="30"/>
      <c r="B43" s="191"/>
      <c r="C43" s="97"/>
      <c r="D43" s="2"/>
      <c r="E43" s="15"/>
      <c r="F43" s="15"/>
    </row>
    <row r="44" spans="1:6" s="28" customFormat="1" ht="15.5" customHeight="1">
      <c r="A44" s="30"/>
      <c r="B44" s="169"/>
      <c r="C44" s="97"/>
      <c r="D44" s="2"/>
      <c r="E44" s="15"/>
      <c r="F44" s="15"/>
    </row>
    <row r="45" spans="1:6" s="28" customFormat="1" ht="15.5" customHeight="1">
      <c r="A45" s="30"/>
      <c r="B45" s="169"/>
      <c r="C45" s="97"/>
      <c r="D45" s="2"/>
      <c r="E45" s="15"/>
      <c r="F45" s="15"/>
    </row>
    <row r="46" spans="1:6" s="28" customFormat="1" ht="15.5" customHeight="1">
      <c r="A46" s="30"/>
      <c r="B46" s="169"/>
      <c r="C46" s="97"/>
      <c r="D46" s="2"/>
      <c r="E46" s="15"/>
      <c r="F46" s="15"/>
    </row>
    <row r="47" spans="1:6" s="28" customFormat="1" ht="15.5" customHeight="1">
      <c r="A47" s="30"/>
      <c r="B47" s="70"/>
      <c r="C47" s="97"/>
      <c r="D47" s="2"/>
      <c r="E47" s="15"/>
      <c r="F47" s="15"/>
    </row>
    <row r="48" spans="1:6" s="28" customFormat="1" ht="15.5" customHeight="1">
      <c r="A48" s="30"/>
      <c r="B48" s="32"/>
      <c r="C48" s="102"/>
      <c r="D48" s="134"/>
      <c r="E48" s="15"/>
      <c r="F48" s="15"/>
    </row>
    <row r="49" spans="1:6" s="28" customFormat="1" ht="15.5" customHeight="1">
      <c r="A49" s="30"/>
      <c r="B49" s="70"/>
      <c r="C49" s="97"/>
      <c r="D49" s="2"/>
      <c r="E49" s="15"/>
      <c r="F49" s="15"/>
    </row>
    <row r="50" spans="1:6" s="28" customFormat="1" ht="15.5" customHeight="1">
      <c r="A50" s="30"/>
      <c r="B50" s="70"/>
      <c r="C50" s="97"/>
      <c r="D50" s="2"/>
      <c r="E50" s="15"/>
      <c r="F50" s="15"/>
    </row>
    <row r="51" spans="1:6" s="28" customFormat="1" ht="15.5" customHeight="1">
      <c r="A51" s="74"/>
      <c r="B51" s="135"/>
      <c r="C51" s="102"/>
      <c r="D51" s="134"/>
      <c r="E51" s="15"/>
      <c r="F51" s="15"/>
    </row>
    <row r="52" spans="1:6" s="28" customFormat="1" ht="15.5" customHeight="1">
      <c r="A52" s="74"/>
      <c r="B52" s="66"/>
      <c r="C52" s="102"/>
      <c r="D52" s="134"/>
      <c r="E52" s="15"/>
      <c r="F52" s="15"/>
    </row>
    <row r="53" spans="1:6" s="28" customFormat="1">
      <c r="A53" s="68"/>
      <c r="B53" s="31"/>
      <c r="C53" s="97"/>
      <c r="D53" s="2"/>
      <c r="E53" s="15"/>
      <c r="F53" s="15"/>
    </row>
    <row r="54" spans="1:6" s="28" customFormat="1">
      <c r="A54" s="68"/>
      <c r="B54" s="31"/>
      <c r="C54" s="97"/>
      <c r="D54" s="2"/>
      <c r="E54" s="15"/>
      <c r="F54" s="15"/>
    </row>
    <row r="55" spans="1:6" s="28" customFormat="1">
      <c r="A55" s="68"/>
      <c r="B55" s="70"/>
      <c r="C55" s="105"/>
      <c r="D55" s="3"/>
      <c r="E55" s="15"/>
      <c r="F55" s="15"/>
    </row>
    <row r="56" spans="1:6" s="28" customFormat="1">
      <c r="A56" s="68"/>
      <c r="B56" s="31"/>
      <c r="C56" s="105"/>
      <c r="D56" s="3"/>
      <c r="E56" s="15"/>
      <c r="F56" s="15"/>
    </row>
    <row r="57" spans="1:6" s="28" customFormat="1">
      <c r="A57" s="30"/>
      <c r="B57" s="32"/>
      <c r="C57" s="105"/>
      <c r="D57" s="3"/>
      <c r="E57" s="15"/>
      <c r="F57" s="15"/>
    </row>
    <row r="58" spans="1:6" s="28" customFormat="1">
      <c r="A58" s="75"/>
      <c r="B58" s="32"/>
      <c r="C58" s="105"/>
      <c r="D58" s="3"/>
      <c r="E58" s="15"/>
      <c r="F58" s="15"/>
    </row>
    <row r="59" spans="1:6" s="28" customFormat="1" ht="46.5">
      <c r="A59" s="30"/>
      <c r="B59" s="32" t="s">
        <v>764</v>
      </c>
      <c r="C59" s="105"/>
      <c r="D59" s="3"/>
      <c r="E59" s="15"/>
      <c r="F59" s="15"/>
    </row>
    <row r="60" spans="1:6" s="33" customFormat="1" ht="16" thickBot="1">
      <c r="A60" s="82"/>
      <c r="B60" s="83" t="s">
        <v>442</v>
      </c>
      <c r="C60" s="126"/>
      <c r="D60" s="143"/>
      <c r="E60" s="85"/>
      <c r="F60" s="85">
        <f>SUM(F7:F59)</f>
        <v>0</v>
      </c>
    </row>
    <row r="61" spans="1:6" s="28" customFormat="1">
      <c r="B61" s="184"/>
      <c r="C61" s="129"/>
      <c r="D61" s="185"/>
      <c r="E61" s="144"/>
      <c r="F61" s="144"/>
    </row>
    <row r="62" spans="1:6" s="28" customFormat="1">
      <c r="B62" s="184"/>
      <c r="C62" s="129"/>
      <c r="D62" s="185"/>
      <c r="E62" s="144"/>
      <c r="F62" s="144"/>
    </row>
  </sheetData>
  <sheetProtection algorithmName="SHA-512" hashValue="21iQWq6D8Ufst4obabphAw1CFycgUeXQl6YA6gMVwRFQizPqnO3+omeZezrbhydw/5dYKcGel8FI0fHMgOycTg==" saltValue="QfCMJucvQ3sp9n0eUO1ecw==" spinCount="100000" sheet="1" objects="1" scenarios="1"/>
  <mergeCells count="2">
    <mergeCell ref="A1:F2"/>
    <mergeCell ref="A3:F3"/>
  </mergeCells>
  <pageMargins left="0.7" right="0.7" top="0.75" bottom="0.75" header="0.3" footer="0.3"/>
  <pageSetup paperSize="9" scale="44" orientation="portrait" horizontalDpi="24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52094-911D-491E-9756-55C1127F728B}">
  <sheetPr>
    <tabColor rgb="FFFF0000"/>
  </sheetPr>
  <dimension ref="A1:F156"/>
  <sheetViews>
    <sheetView view="pageBreakPreview" topLeftCell="A76" zoomScaleNormal="76" zoomScaleSheetLayoutView="100" workbookViewId="0">
      <selection activeCell="F81" sqref="F81:F151"/>
    </sheetView>
  </sheetViews>
  <sheetFormatPr defaultColWidth="8.81640625" defaultRowHeight="15.5"/>
  <cols>
    <col min="1" max="1" width="10.453125" style="5" bestFit="1" customWidth="1"/>
    <col min="2" max="2" width="69.453125" style="11" customWidth="1"/>
    <col min="3" max="3" width="9.1796875" style="52" customWidth="1"/>
    <col min="4" max="4" width="12.453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4" t="s">
        <v>777</v>
      </c>
      <c r="C6" s="102"/>
      <c r="D6" s="134"/>
      <c r="E6" s="19" t="s">
        <v>8</v>
      </c>
      <c r="F6" s="19" t="s">
        <v>8</v>
      </c>
    </row>
    <row r="7" spans="1:6" s="28" customFormat="1">
      <c r="A7" s="30"/>
      <c r="B7" s="195"/>
      <c r="C7" s="102"/>
      <c r="D7" s="134"/>
      <c r="E7" s="19"/>
      <c r="F7" s="19"/>
    </row>
    <row r="8" spans="1:6" s="28" customFormat="1">
      <c r="A8" s="30"/>
      <c r="B8" s="194" t="s">
        <v>382</v>
      </c>
      <c r="C8" s="102"/>
      <c r="D8" s="134"/>
      <c r="E8" s="19"/>
      <c r="F8" s="19"/>
    </row>
    <row r="9" spans="1:6" s="28" customFormat="1">
      <c r="A9" s="30"/>
      <c r="B9" s="195"/>
      <c r="C9" s="102"/>
      <c r="D9" s="134"/>
      <c r="E9" s="19"/>
      <c r="F9" s="19"/>
    </row>
    <row r="10" spans="1:6" s="28" customFormat="1">
      <c r="A10" s="30"/>
      <c r="B10" s="194" t="s">
        <v>379</v>
      </c>
      <c r="C10" s="102"/>
      <c r="D10" s="134"/>
      <c r="E10" s="19"/>
      <c r="F10" s="19"/>
    </row>
    <row r="11" spans="1:6" s="28" customFormat="1">
      <c r="A11" s="30"/>
      <c r="B11" s="195"/>
      <c r="C11" s="102"/>
      <c r="D11" s="134"/>
      <c r="E11" s="19"/>
      <c r="F11" s="19"/>
    </row>
    <row r="12" spans="1:6" s="28" customFormat="1">
      <c r="A12" s="30"/>
      <c r="B12" s="195" t="s">
        <v>380</v>
      </c>
      <c r="C12" s="102"/>
      <c r="D12" s="134"/>
      <c r="E12" s="19"/>
      <c r="F12" s="19"/>
    </row>
    <row r="13" spans="1:6" s="28" customFormat="1">
      <c r="A13" s="30"/>
      <c r="B13" s="195"/>
      <c r="C13" s="102"/>
      <c r="D13" s="134"/>
      <c r="E13" s="19"/>
      <c r="F13" s="19"/>
    </row>
    <row r="14" spans="1:6" s="28" customFormat="1">
      <c r="A14" s="30"/>
      <c r="B14" s="194" t="s">
        <v>596</v>
      </c>
      <c r="C14" s="102"/>
      <c r="D14" s="134"/>
      <c r="E14" s="19"/>
      <c r="F14" s="19"/>
    </row>
    <row r="15" spans="1:6" s="28" customFormat="1">
      <c r="A15" s="30"/>
      <c r="B15" s="195"/>
      <c r="C15" s="102"/>
      <c r="D15" s="134"/>
      <c r="E15" s="19"/>
      <c r="F15" s="19"/>
    </row>
    <row r="16" spans="1:6" s="28" customFormat="1">
      <c r="A16" s="30"/>
      <c r="B16" s="194" t="s">
        <v>774</v>
      </c>
      <c r="C16" s="102"/>
      <c r="D16" s="134"/>
      <c r="E16" s="19"/>
      <c r="F16" s="19"/>
    </row>
    <row r="17" spans="1:6" s="28" customFormat="1">
      <c r="A17" s="30"/>
      <c r="B17" s="195"/>
      <c r="C17" s="102"/>
      <c r="D17" s="134"/>
      <c r="E17" s="19"/>
      <c r="F17" s="19"/>
    </row>
    <row r="18" spans="1:6" s="28" customFormat="1" ht="108.5">
      <c r="A18" s="30"/>
      <c r="B18" s="195" t="s">
        <v>383</v>
      </c>
      <c r="C18" s="102"/>
      <c r="D18" s="134"/>
      <c r="E18" s="19"/>
      <c r="F18" s="19"/>
    </row>
    <row r="19" spans="1:6" s="28" customFormat="1">
      <c r="A19" s="30"/>
      <c r="B19" s="195"/>
      <c r="C19" s="102"/>
      <c r="D19" s="134"/>
      <c r="E19" s="19"/>
      <c r="F19" s="19"/>
    </row>
    <row r="20" spans="1:6" s="28" customFormat="1" ht="31">
      <c r="A20" s="30"/>
      <c r="B20" s="195" t="s">
        <v>384</v>
      </c>
      <c r="C20" s="102"/>
      <c r="D20" s="134"/>
      <c r="E20" s="19"/>
      <c r="F20" s="19"/>
    </row>
    <row r="21" spans="1:6" s="28" customFormat="1">
      <c r="A21" s="30"/>
      <c r="B21" s="195"/>
      <c r="C21" s="102"/>
      <c r="D21" s="134"/>
      <c r="E21" s="19"/>
      <c r="F21" s="19"/>
    </row>
    <row r="22" spans="1:6" s="28" customFormat="1">
      <c r="A22" s="30"/>
      <c r="B22" s="194" t="s">
        <v>385</v>
      </c>
      <c r="C22" s="102"/>
      <c r="D22" s="134"/>
      <c r="E22" s="19"/>
      <c r="F22" s="19"/>
    </row>
    <row r="23" spans="1:6" s="28" customFormat="1">
      <c r="A23" s="30"/>
      <c r="B23" s="195"/>
      <c r="C23" s="102"/>
      <c r="D23" s="134"/>
      <c r="E23" s="19"/>
      <c r="F23" s="19"/>
    </row>
    <row r="24" spans="1:6">
      <c r="A24" s="30">
        <v>1</v>
      </c>
      <c r="B24" s="195" t="s">
        <v>776</v>
      </c>
      <c r="C24" s="102" t="s">
        <v>205</v>
      </c>
      <c r="D24" s="134">
        <v>14</v>
      </c>
      <c r="E24" s="9"/>
      <c r="F24" s="19">
        <f>D24*E24</f>
        <v>0</v>
      </c>
    </row>
    <row r="25" spans="1:6">
      <c r="A25" s="30"/>
      <c r="B25" s="195"/>
      <c r="C25" s="102"/>
      <c r="D25" s="134"/>
      <c r="E25" s="9"/>
      <c r="F25" s="19"/>
    </row>
    <row r="26" spans="1:6">
      <c r="A26" s="30"/>
      <c r="B26" s="194" t="s">
        <v>775</v>
      </c>
      <c r="C26" s="102"/>
      <c r="D26" s="134"/>
      <c r="E26" s="9"/>
      <c r="F26" s="19"/>
    </row>
    <row r="27" spans="1:6">
      <c r="A27" s="30"/>
      <c r="B27" s="195"/>
      <c r="C27" s="102"/>
      <c r="D27" s="134"/>
      <c r="E27" s="9"/>
      <c r="F27" s="19"/>
    </row>
    <row r="28" spans="1:6" ht="46.5">
      <c r="A28" s="30">
        <v>2</v>
      </c>
      <c r="B28" s="195" t="s">
        <v>778</v>
      </c>
      <c r="C28" s="102" t="s">
        <v>205</v>
      </c>
      <c r="D28" s="134">
        <v>14</v>
      </c>
      <c r="E28" s="9"/>
      <c r="F28" s="19">
        <f>D28*E28</f>
        <v>0</v>
      </c>
    </row>
    <row r="29" spans="1:6" s="28" customFormat="1">
      <c r="A29" s="30"/>
      <c r="B29" s="195"/>
      <c r="C29" s="102"/>
      <c r="D29" s="134"/>
      <c r="E29" s="19"/>
      <c r="F29" s="19"/>
    </row>
    <row r="30" spans="1:6" s="28" customFormat="1">
      <c r="A30" s="30"/>
      <c r="B30" s="195" t="s">
        <v>586</v>
      </c>
      <c r="C30" s="102"/>
      <c r="D30" s="134"/>
      <c r="E30" s="19"/>
      <c r="F30" s="19"/>
    </row>
    <row r="31" spans="1:6" s="28" customFormat="1">
      <c r="A31" s="30"/>
      <c r="B31" s="195"/>
      <c r="C31" s="102"/>
      <c r="D31" s="134"/>
      <c r="E31" s="19"/>
      <c r="F31" s="19"/>
    </row>
    <row r="32" spans="1:6" s="28" customFormat="1">
      <c r="A32" s="30"/>
      <c r="B32" s="195"/>
      <c r="C32" s="102"/>
      <c r="D32" s="134"/>
      <c r="E32" s="19"/>
      <c r="F32" s="19"/>
    </row>
    <row r="33" spans="1:6" s="28" customFormat="1">
      <c r="A33" s="30"/>
      <c r="B33" s="195"/>
      <c r="C33" s="102"/>
      <c r="D33" s="134"/>
      <c r="E33" s="19"/>
      <c r="F33" s="19"/>
    </row>
    <row r="34" spans="1:6" s="28" customFormat="1">
      <c r="A34" s="30"/>
      <c r="B34" s="195"/>
      <c r="C34" s="102"/>
      <c r="D34" s="134"/>
      <c r="E34" s="19"/>
      <c r="F34" s="19"/>
    </row>
    <row r="35" spans="1:6" s="28" customFormat="1">
      <c r="A35" s="30"/>
      <c r="B35" s="195"/>
      <c r="C35" s="102"/>
      <c r="D35" s="134"/>
      <c r="E35" s="19"/>
      <c r="F35" s="19"/>
    </row>
    <row r="36" spans="1:6" s="28" customFormat="1">
      <c r="A36" s="30"/>
      <c r="B36" s="195"/>
      <c r="C36" s="102"/>
      <c r="D36" s="134"/>
      <c r="E36" s="19"/>
      <c r="F36" s="19"/>
    </row>
    <row r="37" spans="1:6" s="28" customFormat="1">
      <c r="A37" s="30"/>
      <c r="B37" s="195"/>
      <c r="C37" s="102"/>
      <c r="D37" s="134"/>
      <c r="E37" s="19"/>
      <c r="F37" s="19"/>
    </row>
    <row r="38" spans="1:6" s="28" customFormat="1">
      <c r="A38" s="30"/>
      <c r="B38" s="195"/>
      <c r="C38" s="102"/>
      <c r="D38" s="134"/>
      <c r="E38" s="19"/>
      <c r="F38" s="19"/>
    </row>
    <row r="39" spans="1:6" s="28" customFormat="1">
      <c r="A39" s="30"/>
      <c r="B39" s="195"/>
      <c r="C39" s="102"/>
      <c r="D39" s="134"/>
      <c r="E39" s="19"/>
      <c r="F39" s="19"/>
    </row>
    <row r="40" spans="1:6" s="28" customFormat="1">
      <c r="A40" s="30"/>
      <c r="B40" s="195"/>
      <c r="C40" s="102"/>
      <c r="D40" s="134"/>
      <c r="E40" s="19"/>
      <c r="F40" s="19"/>
    </row>
    <row r="41" spans="1:6" s="28" customFormat="1">
      <c r="A41" s="30"/>
      <c r="B41" s="195"/>
      <c r="C41" s="102"/>
      <c r="D41" s="134"/>
      <c r="E41" s="19"/>
      <c r="F41" s="19"/>
    </row>
    <row r="42" spans="1:6" s="28" customFormat="1">
      <c r="A42" s="30"/>
      <c r="B42" s="195"/>
      <c r="C42" s="102"/>
      <c r="D42" s="134"/>
      <c r="E42" s="19"/>
      <c r="F42" s="19"/>
    </row>
    <row r="43" spans="1:6" s="28" customFormat="1">
      <c r="A43" s="30"/>
      <c r="B43" s="195"/>
      <c r="C43" s="102"/>
      <c r="D43" s="134"/>
      <c r="E43" s="19"/>
      <c r="F43" s="19"/>
    </row>
    <row r="44" spans="1:6" s="28" customFormat="1">
      <c r="A44" s="30"/>
      <c r="B44" s="195"/>
      <c r="C44" s="102"/>
      <c r="D44" s="134"/>
      <c r="E44" s="19"/>
      <c r="F44" s="19"/>
    </row>
    <row r="45" spans="1:6" s="28" customFormat="1" ht="16.5" customHeight="1">
      <c r="A45" s="30"/>
      <c r="B45" s="194"/>
      <c r="C45" s="102"/>
      <c r="D45" s="134"/>
      <c r="E45" s="19"/>
      <c r="F45" s="19"/>
    </row>
    <row r="46" spans="1:6" s="28" customFormat="1" ht="16.5" customHeight="1">
      <c r="A46" s="30"/>
      <c r="B46" s="195"/>
      <c r="C46" s="102"/>
      <c r="D46" s="134"/>
      <c r="E46" s="19"/>
      <c r="F46" s="19"/>
    </row>
    <row r="47" spans="1:6" s="28" customFormat="1" ht="16.5" customHeight="1">
      <c r="A47" s="30"/>
      <c r="B47" s="195"/>
      <c r="C47" s="102"/>
      <c r="D47" s="134"/>
      <c r="E47" s="19"/>
      <c r="F47" s="19"/>
    </row>
    <row r="48" spans="1:6" s="28" customFormat="1" ht="16.5" customHeight="1">
      <c r="A48" s="30"/>
      <c r="B48" s="195"/>
      <c r="C48" s="102"/>
      <c r="D48" s="134"/>
      <c r="E48" s="19"/>
      <c r="F48" s="19"/>
    </row>
    <row r="49" spans="1:6" s="28" customFormat="1">
      <c r="A49" s="30"/>
      <c r="B49" s="194"/>
      <c r="C49" s="102"/>
      <c r="D49" s="134"/>
      <c r="E49" s="19"/>
      <c r="F49" s="19"/>
    </row>
    <row r="50" spans="1:6" s="28" customFormat="1">
      <c r="A50" s="30"/>
      <c r="B50" s="195"/>
      <c r="C50" s="102"/>
      <c r="D50" s="134"/>
      <c r="E50" s="19"/>
      <c r="F50" s="19"/>
    </row>
    <row r="51" spans="1:6" s="28" customFormat="1" ht="16.5" customHeight="1">
      <c r="A51" s="30"/>
      <c r="B51" s="195"/>
      <c r="C51" s="102"/>
      <c r="D51" s="134"/>
      <c r="E51" s="19"/>
      <c r="F51" s="19"/>
    </row>
    <row r="52" spans="1:6" s="28" customFormat="1" ht="16.5" customHeight="1">
      <c r="A52" s="30"/>
      <c r="B52" s="195"/>
      <c r="C52" s="102"/>
      <c r="D52" s="134"/>
      <c r="E52" s="19"/>
      <c r="F52" s="19"/>
    </row>
    <row r="53" spans="1:6" s="28" customFormat="1" ht="16.5" customHeight="1">
      <c r="A53" s="30"/>
      <c r="B53" s="195"/>
      <c r="C53" s="102"/>
      <c r="D53" s="134"/>
      <c r="E53" s="19"/>
      <c r="F53" s="19"/>
    </row>
    <row r="54" spans="1:6" s="28" customFormat="1" ht="16.5" customHeight="1">
      <c r="A54" s="30"/>
      <c r="B54" s="195"/>
      <c r="C54" s="102"/>
      <c r="D54" s="134"/>
      <c r="E54" s="19"/>
      <c r="F54" s="19"/>
    </row>
    <row r="55" spans="1:6" s="28" customFormat="1" ht="16.5" customHeight="1">
      <c r="A55" s="30"/>
      <c r="B55" s="195"/>
      <c r="C55" s="102"/>
      <c r="D55" s="134"/>
      <c r="E55" s="19"/>
      <c r="F55" s="19"/>
    </row>
    <row r="56" spans="1:6" s="28" customFormat="1" ht="16.5" customHeight="1">
      <c r="A56" s="30"/>
      <c r="B56" s="195"/>
      <c r="C56" s="102"/>
      <c r="D56" s="134"/>
      <c r="E56" s="19"/>
      <c r="F56" s="19"/>
    </row>
    <row r="57" spans="1:6" s="28" customFormat="1" ht="16.5" customHeight="1">
      <c r="A57" s="30"/>
      <c r="B57" s="195"/>
      <c r="C57" s="102"/>
      <c r="D57" s="134"/>
      <c r="E57" s="19"/>
      <c r="F57" s="19"/>
    </row>
    <row r="58" spans="1:6" s="28" customFormat="1" ht="15.5" customHeight="1">
      <c r="A58" s="30"/>
      <c r="B58" s="195"/>
      <c r="C58" s="97"/>
      <c r="D58" s="2"/>
      <c r="E58" s="15"/>
      <c r="F58" s="15"/>
    </row>
    <row r="59" spans="1:6" s="28" customFormat="1" ht="15.5" customHeight="1">
      <c r="A59" s="30"/>
      <c r="B59" s="195"/>
      <c r="C59" s="97"/>
      <c r="D59" s="2"/>
      <c r="E59" s="15"/>
      <c r="F59" s="15"/>
    </row>
    <row r="60" spans="1:6" s="28" customFormat="1" ht="15.5" customHeight="1">
      <c r="A60" s="30"/>
      <c r="B60" s="196"/>
      <c r="C60" s="97"/>
      <c r="D60" s="2"/>
      <c r="E60" s="15"/>
      <c r="F60" s="15"/>
    </row>
    <row r="61" spans="1:6" s="28" customFormat="1" ht="15.5" customHeight="1">
      <c r="A61" s="30"/>
      <c r="B61" s="195"/>
      <c r="C61" s="97"/>
      <c r="D61" s="2"/>
      <c r="E61" s="15"/>
      <c r="F61" s="15"/>
    </row>
    <row r="62" spans="1:6" s="28" customFormat="1" ht="15.5" customHeight="1">
      <c r="A62" s="30"/>
      <c r="B62" s="196"/>
      <c r="C62" s="97"/>
      <c r="D62" s="2"/>
      <c r="E62" s="15"/>
      <c r="F62" s="15"/>
    </row>
    <row r="63" spans="1:6" s="28" customFormat="1" ht="15.5" customHeight="1">
      <c r="A63" s="30"/>
      <c r="B63" s="191"/>
      <c r="C63" s="97"/>
      <c r="D63" s="2"/>
      <c r="E63" s="15"/>
      <c r="F63" s="15"/>
    </row>
    <row r="64" spans="1:6" s="28" customFormat="1" ht="15.5" customHeight="1">
      <c r="A64" s="30"/>
      <c r="B64" s="169"/>
      <c r="C64" s="97"/>
      <c r="D64" s="2"/>
      <c r="E64" s="15"/>
      <c r="F64" s="15"/>
    </row>
    <row r="65" spans="1:6" s="28" customFormat="1" ht="15.5" customHeight="1">
      <c r="A65" s="30"/>
      <c r="B65" s="169"/>
      <c r="C65" s="97"/>
      <c r="D65" s="2"/>
      <c r="E65" s="15"/>
      <c r="F65" s="15"/>
    </row>
    <row r="66" spans="1:6" s="28" customFormat="1" ht="15.5" customHeight="1">
      <c r="A66" s="30"/>
      <c r="B66" s="169"/>
      <c r="C66" s="97"/>
      <c r="D66" s="2"/>
      <c r="E66" s="15"/>
      <c r="F66" s="15"/>
    </row>
    <row r="67" spans="1:6" s="28" customFormat="1" ht="15.5" customHeight="1">
      <c r="A67" s="30"/>
      <c r="B67" s="70"/>
      <c r="C67" s="97"/>
      <c r="D67" s="2"/>
      <c r="E67" s="15"/>
      <c r="F67" s="15"/>
    </row>
    <row r="68" spans="1:6" s="28" customFormat="1" ht="15.5" customHeight="1">
      <c r="A68" s="30"/>
      <c r="B68" s="32"/>
      <c r="C68" s="102"/>
      <c r="D68" s="134"/>
      <c r="E68" s="15"/>
      <c r="F68" s="15"/>
    </row>
    <row r="69" spans="1:6" s="28" customFormat="1" ht="15.5" customHeight="1">
      <c r="A69" s="30"/>
      <c r="B69" s="70"/>
      <c r="C69" s="97"/>
      <c r="D69" s="2"/>
      <c r="E69" s="15"/>
      <c r="F69" s="15"/>
    </row>
    <row r="70" spans="1:6" s="28" customFormat="1" ht="15.5" customHeight="1">
      <c r="A70" s="30"/>
      <c r="B70" s="70"/>
      <c r="C70" s="97"/>
      <c r="D70" s="2"/>
      <c r="E70" s="15"/>
      <c r="F70" s="15"/>
    </row>
    <row r="71" spans="1:6" s="28" customFormat="1" ht="15.5" customHeight="1">
      <c r="A71" s="74"/>
      <c r="B71" s="135"/>
      <c r="C71" s="102"/>
      <c r="D71" s="134"/>
      <c r="E71" s="15"/>
      <c r="F71" s="15"/>
    </row>
    <row r="72" spans="1:6" s="28" customFormat="1" ht="15.5" customHeight="1">
      <c r="A72" s="74"/>
      <c r="B72" s="66"/>
      <c r="C72" s="102"/>
      <c r="D72" s="134"/>
      <c r="E72" s="15"/>
      <c r="F72" s="15"/>
    </row>
    <row r="73" spans="1:6" s="28" customFormat="1">
      <c r="A73" s="68"/>
      <c r="B73" s="31"/>
      <c r="C73" s="97"/>
      <c r="D73" s="2"/>
      <c r="E73" s="15"/>
      <c r="F73" s="15"/>
    </row>
    <row r="74" spans="1:6" s="28" customFormat="1">
      <c r="A74" s="68"/>
      <c r="B74" s="31"/>
      <c r="C74" s="97"/>
      <c r="D74" s="2"/>
      <c r="E74" s="15"/>
      <c r="F74" s="15"/>
    </row>
    <row r="75" spans="1:6" s="28" customFormat="1">
      <c r="A75" s="68"/>
      <c r="B75" s="70"/>
      <c r="C75" s="105"/>
      <c r="D75" s="3"/>
      <c r="E75" s="15"/>
      <c r="F75" s="15"/>
    </row>
    <row r="76" spans="1:6" s="28" customFormat="1">
      <c r="A76" s="68"/>
      <c r="B76" s="31"/>
      <c r="C76" s="105"/>
      <c r="D76" s="3"/>
      <c r="E76" s="15"/>
      <c r="F76" s="15"/>
    </row>
    <row r="77" spans="1:6" s="28" customFormat="1">
      <c r="A77" s="30"/>
      <c r="B77" s="32"/>
      <c r="C77" s="105"/>
      <c r="D77" s="3"/>
      <c r="E77" s="15"/>
      <c r="F77" s="15"/>
    </row>
    <row r="78" spans="1:6" s="28" customFormat="1">
      <c r="A78" s="75"/>
      <c r="B78" s="32"/>
      <c r="C78" s="105"/>
      <c r="D78" s="3"/>
      <c r="E78" s="15"/>
      <c r="F78" s="15"/>
    </row>
    <row r="79" spans="1:6" s="28" customFormat="1" ht="31">
      <c r="A79" s="30"/>
      <c r="B79" s="32" t="s">
        <v>784</v>
      </c>
      <c r="C79" s="105"/>
      <c r="D79" s="3"/>
      <c r="E79" s="15"/>
      <c r="F79" s="15"/>
    </row>
    <row r="80" spans="1:6" s="33" customFormat="1">
      <c r="A80" s="275" t="s">
        <v>444</v>
      </c>
      <c r="B80" s="276"/>
      <c r="C80" s="276"/>
      <c r="D80" s="276"/>
      <c r="E80" s="277"/>
      <c r="F80" s="16">
        <f>SUM(F5:F79)</f>
        <v>0</v>
      </c>
    </row>
    <row r="81" spans="1:6" s="33" customFormat="1">
      <c r="A81" s="278" t="s">
        <v>443</v>
      </c>
      <c r="B81" s="279"/>
      <c r="C81" s="279"/>
      <c r="D81" s="279"/>
      <c r="E81" s="280"/>
      <c r="F81" s="17">
        <f>F80</f>
        <v>0</v>
      </c>
    </row>
    <row r="82" spans="1:6" s="86" customFormat="1">
      <c r="A82" s="95"/>
      <c r="B82" s="107"/>
      <c r="C82" s="105"/>
      <c r="D82" s="106"/>
      <c r="E82" s="99"/>
      <c r="F82" s="99"/>
    </row>
    <row r="83" spans="1:6" s="86" customFormat="1">
      <c r="A83" s="95"/>
      <c r="B83" s="108" t="s">
        <v>779</v>
      </c>
      <c r="C83" s="105"/>
      <c r="D83" s="106"/>
      <c r="E83" s="99"/>
      <c r="F83" s="19"/>
    </row>
    <row r="84" spans="1:6" s="86" customFormat="1">
      <c r="A84" s="110"/>
      <c r="B84" s="107"/>
      <c r="C84" s="105"/>
      <c r="D84" s="106"/>
      <c r="E84" s="99"/>
      <c r="F84" s="19"/>
    </row>
    <row r="85" spans="1:6" s="42" customFormat="1">
      <c r="A85" s="110">
        <v>3</v>
      </c>
      <c r="B85" s="107" t="s">
        <v>780</v>
      </c>
      <c r="C85" s="105" t="s">
        <v>205</v>
      </c>
      <c r="D85" s="106">
        <v>14</v>
      </c>
      <c r="E85" s="44"/>
      <c r="F85" s="19">
        <f>D85*E85</f>
        <v>0</v>
      </c>
    </row>
    <row r="86" spans="1:6" s="42" customFormat="1">
      <c r="A86" s="110"/>
      <c r="B86" s="107"/>
      <c r="C86" s="105"/>
      <c r="D86" s="106"/>
      <c r="E86" s="44"/>
      <c r="F86" s="19"/>
    </row>
    <row r="87" spans="1:6" s="42" customFormat="1">
      <c r="A87" s="110">
        <v>4</v>
      </c>
      <c r="B87" s="107" t="s">
        <v>781</v>
      </c>
      <c r="C87" s="105" t="s">
        <v>205</v>
      </c>
      <c r="D87" s="106">
        <v>14</v>
      </c>
      <c r="E87" s="44"/>
      <c r="F87" s="19">
        <f>D87*E87</f>
        <v>0</v>
      </c>
    </row>
    <row r="88" spans="1:6" s="42" customFormat="1">
      <c r="A88" s="110"/>
      <c r="B88" s="107"/>
      <c r="C88" s="105"/>
      <c r="D88" s="106"/>
      <c r="E88" s="44"/>
      <c r="F88" s="19"/>
    </row>
    <row r="89" spans="1:6" s="42" customFormat="1">
      <c r="A89" s="110"/>
      <c r="B89" s="108" t="s">
        <v>386</v>
      </c>
      <c r="C89" s="105"/>
      <c r="D89" s="106"/>
      <c r="E89" s="44"/>
      <c r="F89" s="19"/>
    </row>
    <row r="90" spans="1:6" s="42" customFormat="1">
      <c r="A90" s="110"/>
      <c r="B90" s="107"/>
      <c r="C90" s="105"/>
      <c r="D90" s="106"/>
      <c r="E90" s="44"/>
      <c r="F90" s="19"/>
    </row>
    <row r="91" spans="1:6" s="42" customFormat="1" ht="46.5">
      <c r="A91" s="110">
        <v>5</v>
      </c>
      <c r="B91" s="107" t="s">
        <v>783</v>
      </c>
      <c r="C91" s="105" t="s">
        <v>205</v>
      </c>
      <c r="D91" s="106">
        <v>8</v>
      </c>
      <c r="E91" s="44"/>
      <c r="F91" s="19">
        <f>D91*E91</f>
        <v>0</v>
      </c>
    </row>
    <row r="92" spans="1:6" s="42" customFormat="1">
      <c r="A92" s="110"/>
      <c r="B92" s="108"/>
      <c r="C92" s="105"/>
      <c r="D92" s="106"/>
      <c r="E92" s="44"/>
      <c r="F92" s="19"/>
    </row>
    <row r="93" spans="1:6" s="42" customFormat="1">
      <c r="A93" s="110"/>
      <c r="B93" s="108" t="s">
        <v>387</v>
      </c>
      <c r="C93" s="105"/>
      <c r="D93" s="106"/>
      <c r="E93" s="44"/>
      <c r="F93" s="19"/>
    </row>
    <row r="94" spans="1:6" s="42" customFormat="1">
      <c r="A94" s="110"/>
      <c r="B94" s="108"/>
      <c r="C94" s="105"/>
      <c r="D94" s="106"/>
      <c r="E94" s="44"/>
      <c r="F94" s="19"/>
    </row>
    <row r="95" spans="1:6" s="42" customFormat="1">
      <c r="A95" s="110">
        <v>6</v>
      </c>
      <c r="B95" s="107" t="s">
        <v>782</v>
      </c>
      <c r="C95" s="105" t="s">
        <v>205</v>
      </c>
      <c r="D95" s="106">
        <v>4</v>
      </c>
      <c r="E95" s="44"/>
      <c r="F95" s="19">
        <f>D95*E95</f>
        <v>0</v>
      </c>
    </row>
    <row r="96" spans="1:6" s="86" customFormat="1">
      <c r="A96" s="110"/>
      <c r="B96" s="107"/>
      <c r="C96" s="105"/>
      <c r="D96" s="106"/>
      <c r="E96" s="99"/>
      <c r="F96" s="19"/>
    </row>
    <row r="97" spans="1:6" s="86" customFormat="1">
      <c r="A97" s="110"/>
      <c r="B97" s="107"/>
      <c r="C97" s="105"/>
      <c r="D97" s="106"/>
      <c r="E97" s="99"/>
      <c r="F97" s="19"/>
    </row>
    <row r="98" spans="1:6" s="86" customFormat="1">
      <c r="A98" s="110"/>
      <c r="B98" s="108"/>
      <c r="C98" s="105"/>
      <c r="D98" s="106"/>
      <c r="E98" s="99"/>
      <c r="F98" s="19"/>
    </row>
    <row r="99" spans="1:6" s="86" customFormat="1">
      <c r="A99" s="110"/>
      <c r="B99" s="107"/>
      <c r="C99" s="105"/>
      <c r="D99" s="106"/>
      <c r="E99" s="99"/>
      <c r="F99" s="19"/>
    </row>
    <row r="100" spans="1:6" s="86" customFormat="1">
      <c r="A100" s="110"/>
      <c r="B100" s="107"/>
      <c r="C100" s="105"/>
      <c r="D100" s="106"/>
      <c r="E100" s="99"/>
      <c r="F100" s="19"/>
    </row>
    <row r="101" spans="1:6" s="86" customFormat="1">
      <c r="A101" s="110"/>
      <c r="B101" s="107"/>
      <c r="C101" s="105"/>
      <c r="D101" s="106"/>
      <c r="E101" s="99"/>
      <c r="F101" s="19"/>
    </row>
    <row r="102" spans="1:6" s="86" customFormat="1">
      <c r="A102" s="110"/>
      <c r="B102" s="107"/>
      <c r="C102" s="105"/>
      <c r="D102" s="106"/>
      <c r="E102" s="99"/>
      <c r="F102" s="15"/>
    </row>
    <row r="103" spans="1:6" s="86" customFormat="1">
      <c r="A103" s="110"/>
      <c r="B103" s="107"/>
      <c r="C103" s="105"/>
      <c r="D103" s="106"/>
      <c r="E103" s="99"/>
      <c r="F103" s="19"/>
    </row>
    <row r="104" spans="1:6" s="86" customFormat="1">
      <c r="A104" s="110"/>
      <c r="B104" s="107"/>
      <c r="C104" s="105"/>
      <c r="D104" s="106"/>
      <c r="E104" s="99"/>
      <c r="F104" s="15"/>
    </row>
    <row r="105" spans="1:6" s="86" customFormat="1">
      <c r="A105" s="110"/>
      <c r="B105" s="107"/>
      <c r="C105" s="105"/>
      <c r="D105" s="106"/>
      <c r="E105" s="99"/>
      <c r="F105" s="99"/>
    </row>
    <row r="106" spans="1:6" s="86" customFormat="1">
      <c r="A106" s="110"/>
      <c r="B106" s="107"/>
      <c r="C106" s="105"/>
      <c r="D106" s="106"/>
      <c r="E106" s="99"/>
      <c r="F106" s="15"/>
    </row>
    <row r="107" spans="1:6" s="86" customFormat="1">
      <c r="A107" s="110"/>
      <c r="B107" s="107"/>
      <c r="C107" s="105"/>
      <c r="D107" s="106"/>
      <c r="E107" s="99"/>
      <c r="F107" s="99"/>
    </row>
    <row r="108" spans="1:6" s="86" customFormat="1">
      <c r="A108" s="110"/>
      <c r="B108" s="107"/>
      <c r="C108" s="105"/>
      <c r="D108" s="106"/>
      <c r="E108" s="99"/>
      <c r="F108" s="15"/>
    </row>
    <row r="109" spans="1:6" s="86" customFormat="1">
      <c r="A109" s="110"/>
      <c r="B109" s="107"/>
      <c r="C109" s="105"/>
      <c r="D109" s="106"/>
      <c r="E109" s="99"/>
      <c r="F109" s="99"/>
    </row>
    <row r="110" spans="1:6" s="86" customFormat="1">
      <c r="A110" s="110"/>
      <c r="B110" s="108"/>
      <c r="C110" s="105"/>
      <c r="D110" s="106"/>
      <c r="E110" s="99"/>
      <c r="F110" s="15"/>
    </row>
    <row r="111" spans="1:6" s="86" customFormat="1">
      <c r="A111" s="110"/>
      <c r="B111" s="107"/>
      <c r="C111" s="105"/>
      <c r="D111" s="106"/>
      <c r="E111" s="99"/>
      <c r="F111" s="15"/>
    </row>
    <row r="112" spans="1:6" s="86" customFormat="1">
      <c r="A112" s="110"/>
      <c r="B112" s="107"/>
      <c r="C112" s="105"/>
      <c r="D112" s="106"/>
      <c r="E112" s="99"/>
      <c r="F112" s="99"/>
    </row>
    <row r="113" spans="1:6" s="86" customFormat="1">
      <c r="A113" s="110"/>
      <c r="B113" s="107"/>
      <c r="C113" s="105"/>
      <c r="D113" s="106"/>
      <c r="E113" s="99"/>
      <c r="F113" s="99"/>
    </row>
    <row r="114" spans="1:6" s="86" customFormat="1">
      <c r="A114" s="110"/>
      <c r="B114" s="107"/>
      <c r="C114" s="105"/>
      <c r="D114" s="106"/>
      <c r="E114" s="99"/>
      <c r="F114" s="99"/>
    </row>
    <row r="115" spans="1:6" s="86" customFormat="1">
      <c r="A115" s="110"/>
      <c r="B115" s="108"/>
      <c r="C115" s="105"/>
      <c r="D115" s="106"/>
      <c r="E115" s="99"/>
      <c r="F115" s="99"/>
    </row>
    <row r="116" spans="1:6" s="86" customFormat="1">
      <c r="A116" s="110"/>
      <c r="B116" s="107" t="s">
        <v>739</v>
      </c>
      <c r="C116" s="105"/>
      <c r="D116" s="106"/>
      <c r="E116" s="99"/>
      <c r="F116" s="99"/>
    </row>
    <row r="117" spans="1:6" s="86" customFormat="1">
      <c r="A117" s="110"/>
      <c r="B117" s="107"/>
      <c r="C117" s="105"/>
      <c r="D117" s="106"/>
      <c r="E117" s="99"/>
      <c r="F117" s="15"/>
    </row>
    <row r="118" spans="1:6" s="86" customFormat="1">
      <c r="A118" s="110"/>
      <c r="B118" s="107"/>
      <c r="C118" s="105"/>
      <c r="D118" s="106"/>
      <c r="E118" s="99"/>
      <c r="F118" s="99"/>
    </row>
    <row r="119" spans="1:6" s="86" customFormat="1" ht="15.5" customHeight="1">
      <c r="A119" s="110"/>
      <c r="B119" s="107"/>
      <c r="C119" s="105"/>
      <c r="D119" s="106"/>
      <c r="E119" s="99"/>
      <c r="F119" s="15"/>
    </row>
    <row r="120" spans="1:6" s="86" customFormat="1" ht="15.5" customHeight="1">
      <c r="A120" s="110"/>
      <c r="B120" s="107"/>
      <c r="C120" s="105"/>
      <c r="D120" s="106"/>
      <c r="E120" s="99"/>
      <c r="F120" s="99"/>
    </row>
    <row r="121" spans="1:6" s="86" customFormat="1">
      <c r="A121" s="110"/>
      <c r="B121" s="108"/>
      <c r="C121" s="105"/>
      <c r="D121" s="106"/>
      <c r="E121" s="99"/>
      <c r="F121" s="99"/>
    </row>
    <row r="122" spans="1:6" s="86" customFormat="1">
      <c r="A122" s="110"/>
      <c r="B122" s="107"/>
      <c r="C122" s="105"/>
      <c r="D122" s="106"/>
      <c r="E122" s="99"/>
      <c r="F122" s="99"/>
    </row>
    <row r="123" spans="1:6" s="86" customFormat="1">
      <c r="A123" s="110"/>
      <c r="B123" s="107"/>
      <c r="C123" s="105"/>
      <c r="D123" s="106"/>
      <c r="E123" s="99"/>
      <c r="F123" s="99"/>
    </row>
    <row r="124" spans="1:6" s="86" customFormat="1">
      <c r="A124" s="110"/>
      <c r="B124" s="107"/>
      <c r="C124" s="105"/>
      <c r="D124" s="106"/>
      <c r="E124" s="99"/>
      <c r="F124" s="99"/>
    </row>
    <row r="125" spans="1:6" s="86" customFormat="1">
      <c r="A125" s="110"/>
      <c r="B125" s="108"/>
      <c r="C125" s="105"/>
      <c r="D125" s="106"/>
      <c r="E125" s="99"/>
      <c r="F125" s="99"/>
    </row>
    <row r="126" spans="1:6" s="86" customFormat="1">
      <c r="A126" s="110"/>
      <c r="B126" s="107"/>
      <c r="C126" s="105"/>
      <c r="D126" s="106"/>
      <c r="E126" s="99"/>
      <c r="F126" s="99"/>
    </row>
    <row r="127" spans="1:6" s="86" customFormat="1">
      <c r="A127" s="110"/>
      <c r="B127" s="107"/>
      <c r="C127" s="105"/>
      <c r="D127" s="106"/>
      <c r="E127" s="99"/>
      <c r="F127" s="99"/>
    </row>
    <row r="128" spans="1:6" s="86" customFormat="1">
      <c r="A128" s="110"/>
      <c r="B128" s="107"/>
      <c r="C128" s="105"/>
      <c r="D128" s="106"/>
      <c r="E128" s="99"/>
      <c r="F128" s="99"/>
    </row>
    <row r="129" spans="1:6" s="86" customFormat="1">
      <c r="A129" s="110"/>
      <c r="B129" s="107"/>
      <c r="C129" s="105"/>
      <c r="D129" s="106"/>
      <c r="E129" s="99"/>
      <c r="F129" s="99"/>
    </row>
    <row r="130" spans="1:6" s="86" customFormat="1">
      <c r="A130" s="110"/>
      <c r="B130" s="107"/>
      <c r="C130" s="105"/>
      <c r="D130" s="106"/>
      <c r="E130" s="99"/>
      <c r="F130" s="99"/>
    </row>
    <row r="131" spans="1:6" s="86" customFormat="1" ht="19.5" customHeight="1">
      <c r="A131" s="110"/>
      <c r="B131" s="107"/>
      <c r="C131" s="105"/>
      <c r="D131" s="106"/>
      <c r="E131" s="99"/>
      <c r="F131" s="99"/>
    </row>
    <row r="132" spans="1:6" s="86" customFormat="1">
      <c r="A132" s="110"/>
      <c r="B132" s="107"/>
      <c r="C132" s="105"/>
      <c r="D132" s="106"/>
      <c r="E132" s="99"/>
      <c r="F132" s="99"/>
    </row>
    <row r="133" spans="1:6" s="86" customFormat="1">
      <c r="A133" s="110"/>
      <c r="B133" s="107"/>
      <c r="C133" s="105"/>
      <c r="D133" s="106"/>
      <c r="E133" s="99"/>
      <c r="F133" s="99"/>
    </row>
    <row r="134" spans="1:6" s="86" customFormat="1">
      <c r="A134" s="110"/>
      <c r="B134" s="107"/>
      <c r="C134" s="105"/>
      <c r="D134" s="106"/>
      <c r="E134" s="99"/>
      <c r="F134" s="99"/>
    </row>
    <row r="135" spans="1:6" s="86" customFormat="1">
      <c r="A135" s="110"/>
      <c r="B135" s="107"/>
      <c r="C135" s="105"/>
      <c r="D135" s="106"/>
      <c r="E135" s="99"/>
      <c r="F135" s="99"/>
    </row>
    <row r="136" spans="1:6" s="86" customFormat="1">
      <c r="A136" s="110"/>
      <c r="B136" s="108"/>
      <c r="C136" s="105"/>
      <c r="D136" s="106"/>
      <c r="E136" s="99"/>
      <c r="F136" s="99"/>
    </row>
    <row r="137" spans="1:6" s="86" customFormat="1">
      <c r="A137" s="110"/>
      <c r="B137" s="107"/>
      <c r="C137" s="105"/>
      <c r="D137" s="106"/>
      <c r="E137" s="99"/>
      <c r="F137" s="99"/>
    </row>
    <row r="138" spans="1:6" s="86" customFormat="1">
      <c r="A138" s="110"/>
      <c r="B138" s="107"/>
      <c r="C138" s="105"/>
      <c r="D138" s="106"/>
      <c r="E138" s="99"/>
      <c r="F138" s="99"/>
    </row>
    <row r="139" spans="1:6" s="86" customFormat="1">
      <c r="A139" s="110"/>
      <c r="B139" s="107"/>
      <c r="C139" s="97"/>
      <c r="D139" s="106"/>
      <c r="E139" s="99"/>
      <c r="F139" s="99"/>
    </row>
    <row r="140" spans="1:6" s="86" customFormat="1">
      <c r="A140" s="110"/>
      <c r="B140" s="107"/>
      <c r="C140" s="105"/>
      <c r="D140" s="106"/>
      <c r="E140" s="99"/>
      <c r="F140" s="99"/>
    </row>
    <row r="141" spans="1:6" s="28" customFormat="1">
      <c r="A141" s="78"/>
      <c r="B141" s="70"/>
      <c r="C141" s="105"/>
      <c r="D141" s="2"/>
      <c r="E141" s="15"/>
      <c r="F141" s="15"/>
    </row>
    <row r="142" spans="1:6" s="28" customFormat="1">
      <c r="A142" s="78"/>
      <c r="B142" s="70"/>
      <c r="C142" s="105"/>
      <c r="D142" s="2"/>
      <c r="E142" s="15"/>
      <c r="F142" s="15"/>
    </row>
    <row r="143" spans="1:6" s="28" customFormat="1">
      <c r="A143" s="78"/>
      <c r="B143" s="32"/>
      <c r="C143" s="97"/>
      <c r="D143" s="3"/>
      <c r="E143" s="15"/>
      <c r="F143" s="15"/>
    </row>
    <row r="144" spans="1:6" s="28" customFormat="1">
      <c r="A144" s="139"/>
      <c r="B144" s="32"/>
      <c r="C144" s="97"/>
      <c r="D144" s="3"/>
      <c r="E144" s="15"/>
      <c r="F144" s="15"/>
    </row>
    <row r="145" spans="1:6" s="28" customFormat="1">
      <c r="A145" s="139"/>
      <c r="B145" s="32"/>
      <c r="C145" s="97"/>
      <c r="D145" s="3"/>
      <c r="E145" s="15"/>
      <c r="F145" s="15"/>
    </row>
    <row r="146" spans="1:6" s="28" customFormat="1">
      <c r="A146" s="139"/>
      <c r="B146" s="32"/>
      <c r="C146" s="97"/>
      <c r="D146" s="3"/>
      <c r="E146" s="15"/>
      <c r="F146" s="15"/>
    </row>
    <row r="147" spans="1:6" s="28" customFormat="1">
      <c r="A147" s="30"/>
      <c r="B147" s="32"/>
      <c r="C147" s="97"/>
      <c r="D147" s="3"/>
      <c r="E147" s="15"/>
      <c r="F147" s="15"/>
    </row>
    <row r="148" spans="1:6" s="28" customFormat="1">
      <c r="A148" s="30"/>
      <c r="B148" s="32"/>
      <c r="C148" s="97"/>
      <c r="D148" s="3"/>
      <c r="E148" s="15"/>
      <c r="F148" s="15"/>
    </row>
    <row r="149" spans="1:6" s="28" customFormat="1">
      <c r="A149" s="30"/>
      <c r="B149" s="32"/>
      <c r="C149" s="97"/>
      <c r="D149" s="3"/>
      <c r="E149" s="15"/>
      <c r="F149" s="15"/>
    </row>
    <row r="150" spans="1:6" s="28" customFormat="1">
      <c r="A150" s="30"/>
      <c r="B150" s="32"/>
      <c r="C150" s="105"/>
      <c r="D150" s="3"/>
      <c r="E150" s="15"/>
      <c r="F150" s="15"/>
    </row>
    <row r="151" spans="1:6" s="28" customFormat="1" ht="31">
      <c r="A151" s="34"/>
      <c r="B151" s="32" t="s">
        <v>784</v>
      </c>
      <c r="C151" s="122"/>
      <c r="D151" s="142"/>
      <c r="E151" s="19"/>
      <c r="F151" s="19"/>
    </row>
    <row r="152" spans="1:6" s="33" customFormat="1" ht="16" thickBot="1">
      <c r="A152" s="82"/>
      <c r="B152" s="83" t="s">
        <v>442</v>
      </c>
      <c r="C152" s="126"/>
      <c r="D152" s="143"/>
      <c r="E152" s="85"/>
      <c r="F152" s="85">
        <f>SUM(F81:F151)</f>
        <v>0</v>
      </c>
    </row>
    <row r="153" spans="1:6" s="28" customFormat="1">
      <c r="B153" s="184"/>
      <c r="C153" s="129"/>
      <c r="D153" s="185"/>
      <c r="E153" s="144"/>
      <c r="F153" s="144"/>
    </row>
    <row r="154" spans="1:6" s="28" customFormat="1">
      <c r="B154" s="184"/>
      <c r="C154" s="129"/>
      <c r="D154" s="185"/>
      <c r="E154" s="144"/>
      <c r="F154" s="144"/>
    </row>
    <row r="155" spans="1:6">
      <c r="F155" s="144"/>
    </row>
    <row r="156" spans="1:6">
      <c r="F156" s="144"/>
    </row>
  </sheetData>
  <sheetProtection algorithmName="SHA-512" hashValue="C6S+BdFM3XpV5Bhsf3wKlUEIKo228Nb+cRi/vVGeoJh+wa7Jzd+HnNCRojYOq3iu9Glne9l2u7zkglT9CzM8CA==" saltValue="wDSd8UcVscJ6fmS6nrkDOQ==" spinCount="100000" sheet="1" objects="1" scenarios="1"/>
  <mergeCells count="4">
    <mergeCell ref="A1:F2"/>
    <mergeCell ref="A3:F3"/>
    <mergeCell ref="A80:E80"/>
    <mergeCell ref="A81:E81"/>
  </mergeCells>
  <pageMargins left="0.7" right="0.7" top="0.75" bottom="0.75" header="0.3" footer="0.3"/>
  <pageSetup paperSize="9" scale="44" orientation="portrait" horizontalDpi="2400" r:id="rId1"/>
  <rowBreaks count="1" manualBreakCount="1">
    <brk id="80"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688DC-17BC-443F-B5A3-17DB68BECA9B}">
  <sheetPr>
    <tabColor rgb="FFFF0000"/>
  </sheetPr>
  <dimension ref="A1:F210"/>
  <sheetViews>
    <sheetView view="pageBreakPreview" topLeftCell="A139" zoomScaleNormal="76" zoomScaleSheetLayoutView="100" workbookViewId="0">
      <selection activeCell="F158" sqref="F158"/>
    </sheetView>
  </sheetViews>
  <sheetFormatPr defaultColWidth="8.81640625" defaultRowHeight="15.5"/>
  <cols>
    <col min="1" max="1" width="10.453125" style="5" bestFit="1" customWidth="1"/>
    <col min="2" max="2" width="69.453125" style="11" customWidth="1"/>
    <col min="3" max="3" width="9.1796875" style="52" customWidth="1"/>
    <col min="4" max="4" width="12.453125" style="12" bestFit="1" customWidth="1"/>
    <col min="5" max="5" width="14.1796875" style="13" bestFit="1" customWidth="1"/>
    <col min="6" max="6" width="18.36328125" style="1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63" t="s">
        <v>6</v>
      </c>
    </row>
    <row r="5" spans="1:6" s="28" customFormat="1">
      <c r="A5" s="26"/>
      <c r="B5" s="27"/>
      <c r="C5" s="93"/>
      <c r="D5" s="1"/>
      <c r="E5" s="14"/>
      <c r="F5" s="14"/>
    </row>
    <row r="6" spans="1:6" s="28" customFormat="1">
      <c r="A6" s="30" t="s">
        <v>8</v>
      </c>
      <c r="B6" s="194" t="s">
        <v>785</v>
      </c>
      <c r="C6" s="102"/>
      <c r="D6" s="134"/>
      <c r="E6" s="19" t="s">
        <v>8</v>
      </c>
      <c r="F6" s="19" t="s">
        <v>8</v>
      </c>
    </row>
    <row r="7" spans="1:6" s="28" customFormat="1">
      <c r="A7" s="30"/>
      <c r="B7" s="194"/>
      <c r="C7" s="102"/>
      <c r="D7" s="134"/>
      <c r="E7" s="19"/>
      <c r="F7" s="19"/>
    </row>
    <row r="8" spans="1:6" s="28" customFormat="1">
      <c r="A8" s="30"/>
      <c r="B8" s="195" t="s">
        <v>454</v>
      </c>
      <c r="C8" s="102"/>
      <c r="D8" s="134"/>
      <c r="E8" s="19"/>
      <c r="F8" s="19"/>
    </row>
    <row r="9" spans="1:6" s="28" customFormat="1">
      <c r="A9" s="30"/>
      <c r="B9" s="195"/>
      <c r="C9" s="102"/>
      <c r="D9" s="134"/>
      <c r="E9" s="19"/>
      <c r="F9" s="19"/>
    </row>
    <row r="10" spans="1:6" s="28" customFormat="1">
      <c r="A10" s="30"/>
      <c r="B10" s="194" t="s">
        <v>379</v>
      </c>
      <c r="C10" s="102"/>
      <c r="D10" s="134"/>
      <c r="E10" s="19"/>
      <c r="F10" s="19"/>
    </row>
    <row r="11" spans="1:6" s="28" customFormat="1">
      <c r="A11" s="30"/>
      <c r="B11" s="194"/>
      <c r="C11" s="102"/>
      <c r="D11" s="134"/>
      <c r="E11" s="19"/>
      <c r="F11" s="19"/>
    </row>
    <row r="12" spans="1:6" s="28" customFormat="1" ht="31">
      <c r="A12" s="30"/>
      <c r="B12" s="195" t="s">
        <v>786</v>
      </c>
      <c r="C12" s="102"/>
      <c r="D12" s="134"/>
      <c r="E12" s="19"/>
      <c r="F12" s="19"/>
    </row>
    <row r="13" spans="1:6" s="28" customFormat="1">
      <c r="A13" s="30"/>
      <c r="B13" s="195"/>
      <c r="C13" s="102"/>
      <c r="D13" s="134"/>
      <c r="E13" s="19"/>
      <c r="F13" s="19"/>
    </row>
    <row r="14" spans="1:6" s="28" customFormat="1">
      <c r="A14" s="30"/>
      <c r="B14" s="194" t="s">
        <v>596</v>
      </c>
      <c r="C14" s="102"/>
      <c r="D14" s="134"/>
      <c r="E14" s="19"/>
      <c r="F14" s="19"/>
    </row>
    <row r="15" spans="1:6" s="28" customFormat="1">
      <c r="A15" s="30"/>
      <c r="B15" s="194"/>
      <c r="C15" s="102"/>
      <c r="D15" s="134"/>
      <c r="E15" s="19"/>
      <c r="F15" s="19"/>
    </row>
    <row r="16" spans="1:6" s="28" customFormat="1">
      <c r="A16" s="30"/>
      <c r="B16" s="194" t="s">
        <v>379</v>
      </c>
      <c r="C16" s="102"/>
      <c r="D16" s="134"/>
      <c r="E16" s="19"/>
      <c r="F16" s="19"/>
    </row>
    <row r="17" spans="1:6" s="28" customFormat="1">
      <c r="A17" s="30"/>
      <c r="B17" s="195"/>
      <c r="C17" s="102"/>
      <c r="D17" s="134"/>
      <c r="E17" s="19"/>
      <c r="F17" s="19"/>
    </row>
    <row r="18" spans="1:6" s="28" customFormat="1" ht="31">
      <c r="A18" s="30"/>
      <c r="B18" s="195" t="s">
        <v>388</v>
      </c>
      <c r="C18" s="102"/>
      <c r="D18" s="134"/>
      <c r="E18" s="19"/>
      <c r="F18" s="19"/>
    </row>
    <row r="19" spans="1:6" s="28" customFormat="1">
      <c r="A19" s="30"/>
      <c r="B19" s="195"/>
      <c r="C19" s="102"/>
      <c r="D19" s="134"/>
      <c r="E19" s="19"/>
      <c r="F19" s="19"/>
    </row>
    <row r="20" spans="1:6" s="28" customFormat="1" ht="62">
      <c r="A20" s="30"/>
      <c r="B20" s="195" t="s">
        <v>787</v>
      </c>
      <c r="C20" s="102"/>
      <c r="D20" s="134"/>
      <c r="E20" s="19"/>
      <c r="F20" s="19"/>
    </row>
    <row r="21" spans="1:6" s="28" customFormat="1">
      <c r="A21" s="30"/>
      <c r="B21" s="195"/>
      <c r="C21" s="102"/>
      <c r="D21" s="134"/>
      <c r="E21" s="19"/>
      <c r="F21" s="19"/>
    </row>
    <row r="22" spans="1:6" s="28" customFormat="1" ht="62">
      <c r="A22" s="30"/>
      <c r="B22" s="195" t="s">
        <v>389</v>
      </c>
      <c r="C22" s="102"/>
      <c r="D22" s="134"/>
      <c r="E22" s="19"/>
      <c r="F22" s="19"/>
    </row>
    <row r="23" spans="1:6" s="28" customFormat="1">
      <c r="A23" s="30"/>
      <c r="B23" s="194"/>
      <c r="C23" s="102"/>
      <c r="D23" s="134"/>
      <c r="E23" s="19"/>
      <c r="F23" s="19"/>
    </row>
    <row r="24" spans="1:6" s="28" customFormat="1" ht="31">
      <c r="A24" s="30"/>
      <c r="B24" s="195" t="s">
        <v>390</v>
      </c>
      <c r="C24" s="102"/>
      <c r="D24" s="134"/>
      <c r="E24" s="19"/>
      <c r="F24" s="19"/>
    </row>
    <row r="25" spans="1:6" s="28" customFormat="1">
      <c r="A25" s="30"/>
      <c r="B25" s="195"/>
      <c r="C25" s="102"/>
      <c r="D25" s="134"/>
      <c r="E25" s="19"/>
      <c r="F25" s="19"/>
    </row>
    <row r="26" spans="1:6" s="28" customFormat="1">
      <c r="A26" s="30"/>
      <c r="B26" s="195" t="s">
        <v>391</v>
      </c>
      <c r="C26" s="102"/>
      <c r="D26" s="134"/>
      <c r="E26" s="19"/>
      <c r="F26" s="19"/>
    </row>
    <row r="27" spans="1:6" s="28" customFormat="1">
      <c r="A27" s="30"/>
      <c r="B27" s="194"/>
      <c r="C27" s="102"/>
      <c r="D27" s="134"/>
      <c r="E27" s="19"/>
      <c r="F27" s="19"/>
    </row>
    <row r="28" spans="1:6" s="28" customFormat="1" ht="31">
      <c r="A28" s="30"/>
      <c r="B28" s="195" t="s">
        <v>392</v>
      </c>
      <c r="C28" s="102"/>
      <c r="D28" s="134"/>
      <c r="E28" s="19"/>
      <c r="F28" s="19"/>
    </row>
    <row r="29" spans="1:6" s="28" customFormat="1">
      <c r="A29" s="30"/>
      <c r="B29" s="195"/>
      <c r="C29" s="102"/>
      <c r="D29" s="134"/>
      <c r="E29" s="19"/>
      <c r="F29" s="19"/>
    </row>
    <row r="30" spans="1:6" s="28" customFormat="1">
      <c r="A30" s="30"/>
      <c r="B30" s="195" t="s">
        <v>586</v>
      </c>
      <c r="C30" s="102"/>
      <c r="D30" s="134"/>
      <c r="E30" s="19"/>
      <c r="F30" s="19"/>
    </row>
    <row r="31" spans="1:6" s="28" customFormat="1">
      <c r="A31" s="30"/>
      <c r="B31" s="195"/>
      <c r="C31" s="102"/>
      <c r="D31" s="134"/>
      <c r="E31" s="19"/>
      <c r="F31" s="19"/>
    </row>
    <row r="32" spans="1:6" s="28" customFormat="1">
      <c r="A32" s="30"/>
      <c r="B32" s="195"/>
      <c r="C32" s="102"/>
      <c r="D32" s="134"/>
      <c r="E32" s="19"/>
      <c r="F32" s="19"/>
    </row>
    <row r="33" spans="1:6" s="28" customFormat="1">
      <c r="A33" s="30"/>
      <c r="B33" s="195"/>
      <c r="C33" s="102"/>
      <c r="D33" s="134"/>
      <c r="E33" s="19"/>
      <c r="F33" s="19"/>
    </row>
    <row r="34" spans="1:6" s="28" customFormat="1">
      <c r="A34" s="30"/>
      <c r="B34" s="195"/>
      <c r="C34" s="102"/>
      <c r="D34" s="134"/>
      <c r="E34" s="19"/>
      <c r="F34" s="19"/>
    </row>
    <row r="35" spans="1:6" s="28" customFormat="1">
      <c r="A35" s="30"/>
      <c r="B35" s="195"/>
      <c r="C35" s="102"/>
      <c r="D35" s="134"/>
      <c r="E35" s="19"/>
      <c r="F35" s="19"/>
    </row>
    <row r="36" spans="1:6" s="28" customFormat="1">
      <c r="A36" s="30"/>
      <c r="B36" s="195"/>
      <c r="C36" s="102"/>
      <c r="D36" s="134"/>
      <c r="E36" s="19"/>
      <c r="F36" s="19"/>
    </row>
    <row r="37" spans="1:6" s="28" customFormat="1">
      <c r="A37" s="30"/>
      <c r="B37" s="195"/>
      <c r="C37" s="102"/>
      <c r="D37" s="134"/>
      <c r="E37" s="19"/>
      <c r="F37" s="19"/>
    </row>
    <row r="38" spans="1:6" s="28" customFormat="1">
      <c r="A38" s="30"/>
      <c r="B38" s="195"/>
      <c r="C38" s="102"/>
      <c r="D38" s="134"/>
      <c r="E38" s="19"/>
      <c r="F38" s="19"/>
    </row>
    <row r="39" spans="1:6" s="28" customFormat="1">
      <c r="A39" s="30"/>
      <c r="B39" s="195"/>
      <c r="C39" s="102"/>
      <c r="D39" s="134"/>
      <c r="E39" s="19"/>
      <c r="F39" s="19"/>
    </row>
    <row r="40" spans="1:6" s="28" customFormat="1">
      <c r="A40" s="30"/>
      <c r="B40" s="195"/>
      <c r="C40" s="102"/>
      <c r="D40" s="134"/>
      <c r="E40" s="19"/>
      <c r="F40" s="19"/>
    </row>
    <row r="41" spans="1:6" s="28" customFormat="1">
      <c r="A41" s="30"/>
      <c r="B41" s="195"/>
      <c r="C41" s="102"/>
      <c r="D41" s="134"/>
      <c r="E41" s="19"/>
      <c r="F41" s="19"/>
    </row>
    <row r="42" spans="1:6" s="28" customFormat="1">
      <c r="A42" s="30"/>
      <c r="B42" s="195"/>
      <c r="C42" s="102"/>
      <c r="D42" s="134"/>
      <c r="E42" s="19"/>
      <c r="F42" s="19"/>
    </row>
    <row r="43" spans="1:6" s="28" customFormat="1">
      <c r="A43" s="30"/>
      <c r="B43" s="195"/>
      <c r="C43" s="102"/>
      <c r="D43" s="134"/>
      <c r="E43" s="19"/>
      <c r="F43" s="19"/>
    </row>
    <row r="44" spans="1:6" s="28" customFormat="1">
      <c r="A44" s="30"/>
      <c r="B44" s="195"/>
      <c r="C44" s="102"/>
      <c r="D44" s="134"/>
      <c r="E44" s="19"/>
      <c r="F44" s="19"/>
    </row>
    <row r="45" spans="1:6" s="28" customFormat="1" ht="16.5" customHeight="1">
      <c r="A45" s="30"/>
      <c r="B45" s="194"/>
      <c r="C45" s="102"/>
      <c r="D45" s="134"/>
      <c r="E45" s="19"/>
      <c r="F45" s="19"/>
    </row>
    <row r="46" spans="1:6" s="28" customFormat="1" ht="16.5" customHeight="1">
      <c r="A46" s="30"/>
      <c r="B46" s="195"/>
      <c r="C46" s="102"/>
      <c r="D46" s="134"/>
      <c r="E46" s="19"/>
      <c r="F46" s="19"/>
    </row>
    <row r="47" spans="1:6" s="28" customFormat="1" ht="16.5" customHeight="1">
      <c r="A47" s="30"/>
      <c r="B47" s="195"/>
      <c r="C47" s="102"/>
      <c r="D47" s="134"/>
      <c r="E47" s="19"/>
      <c r="F47" s="19"/>
    </row>
    <row r="48" spans="1:6" s="28" customFormat="1" ht="16.5" customHeight="1">
      <c r="A48" s="30"/>
      <c r="B48" s="195"/>
      <c r="C48" s="102"/>
      <c r="D48" s="134"/>
      <c r="E48" s="19"/>
      <c r="F48" s="19"/>
    </row>
    <row r="49" spans="1:6" s="28" customFormat="1">
      <c r="A49" s="30"/>
      <c r="B49" s="194"/>
      <c r="C49" s="102"/>
      <c r="D49" s="134"/>
      <c r="E49" s="19"/>
      <c r="F49" s="19"/>
    </row>
    <row r="50" spans="1:6" s="28" customFormat="1">
      <c r="A50" s="30"/>
      <c r="B50" s="195"/>
      <c r="C50" s="102"/>
      <c r="D50" s="134"/>
      <c r="E50" s="19"/>
      <c r="F50" s="19"/>
    </row>
    <row r="51" spans="1:6" s="28" customFormat="1" ht="16.5" customHeight="1">
      <c r="A51" s="30"/>
      <c r="B51" s="195"/>
      <c r="C51" s="102"/>
      <c r="D51" s="134"/>
      <c r="E51" s="19"/>
      <c r="F51" s="19"/>
    </row>
    <row r="52" spans="1:6" s="28" customFormat="1" ht="16.5" customHeight="1">
      <c r="A52" s="30"/>
      <c r="B52" s="195"/>
      <c r="C52" s="102"/>
      <c r="D52" s="134"/>
      <c r="E52" s="19"/>
      <c r="F52" s="19"/>
    </row>
    <row r="53" spans="1:6" s="28" customFormat="1" ht="16.5" customHeight="1">
      <c r="A53" s="30"/>
      <c r="B53" s="195"/>
      <c r="C53" s="102"/>
      <c r="D53" s="134"/>
      <c r="E53" s="19"/>
      <c r="F53" s="19"/>
    </row>
    <row r="54" spans="1:6" s="28" customFormat="1" ht="16.5" customHeight="1">
      <c r="A54" s="30"/>
      <c r="B54" s="195"/>
      <c r="C54" s="102"/>
      <c r="D54" s="134"/>
      <c r="E54" s="19"/>
      <c r="F54" s="19"/>
    </row>
    <row r="55" spans="1:6" s="28" customFormat="1" ht="16.5" customHeight="1">
      <c r="A55" s="30"/>
      <c r="B55" s="195"/>
      <c r="C55" s="102"/>
      <c r="D55" s="134"/>
      <c r="E55" s="19"/>
      <c r="F55" s="19"/>
    </row>
    <row r="56" spans="1:6" s="28" customFormat="1" ht="16.5" customHeight="1">
      <c r="A56" s="30"/>
      <c r="B56" s="195"/>
      <c r="C56" s="102"/>
      <c r="D56" s="134"/>
      <c r="E56" s="19"/>
      <c r="F56" s="19"/>
    </row>
    <row r="57" spans="1:6" s="28" customFormat="1" ht="16.5" customHeight="1">
      <c r="A57" s="30"/>
      <c r="B57" s="195"/>
      <c r="C57" s="102"/>
      <c r="D57" s="134"/>
      <c r="E57" s="19"/>
      <c r="F57" s="19"/>
    </row>
    <row r="58" spans="1:6" s="28" customFormat="1" ht="15.5" customHeight="1">
      <c r="A58" s="30"/>
      <c r="B58" s="195"/>
      <c r="C58" s="97"/>
      <c r="D58" s="2"/>
      <c r="E58" s="15"/>
      <c r="F58" s="15"/>
    </row>
    <row r="59" spans="1:6" s="28" customFormat="1" ht="15.5" customHeight="1">
      <c r="A59" s="30"/>
      <c r="B59" s="195"/>
      <c r="C59" s="97"/>
      <c r="D59" s="2"/>
      <c r="E59" s="15"/>
      <c r="F59" s="15"/>
    </row>
    <row r="60" spans="1:6" s="28" customFormat="1" ht="15.5" customHeight="1">
      <c r="A60" s="30"/>
      <c r="B60" s="196"/>
      <c r="C60" s="97"/>
      <c r="D60" s="2"/>
      <c r="E60" s="15"/>
      <c r="F60" s="15"/>
    </row>
    <row r="61" spans="1:6" s="28" customFormat="1" ht="15.5" customHeight="1">
      <c r="A61" s="30"/>
      <c r="B61" s="195"/>
      <c r="C61" s="97"/>
      <c r="D61" s="2"/>
      <c r="E61" s="15"/>
      <c r="F61" s="15"/>
    </row>
    <row r="62" spans="1:6" s="28" customFormat="1" ht="15.5" customHeight="1">
      <c r="A62" s="30"/>
      <c r="B62" s="196"/>
      <c r="C62" s="97"/>
      <c r="D62" s="2"/>
      <c r="E62" s="15"/>
      <c r="F62" s="15"/>
    </row>
    <row r="63" spans="1:6" s="28" customFormat="1" ht="15.5" customHeight="1">
      <c r="A63" s="30"/>
      <c r="B63" s="191"/>
      <c r="C63" s="97"/>
      <c r="D63" s="2"/>
      <c r="E63" s="15"/>
      <c r="F63" s="15"/>
    </row>
    <row r="64" spans="1:6" s="28" customFormat="1" ht="15.5" customHeight="1">
      <c r="A64" s="30"/>
      <c r="B64" s="169"/>
      <c r="C64" s="97"/>
      <c r="D64" s="2"/>
      <c r="E64" s="15"/>
      <c r="F64" s="15"/>
    </row>
    <row r="65" spans="1:6" s="28" customFormat="1" ht="15.5" customHeight="1">
      <c r="A65" s="30"/>
      <c r="B65" s="169"/>
      <c r="C65" s="97"/>
      <c r="D65" s="2"/>
      <c r="E65" s="15"/>
      <c r="F65" s="15"/>
    </row>
    <row r="66" spans="1:6" s="28" customFormat="1" ht="15.5" customHeight="1">
      <c r="A66" s="30"/>
      <c r="B66" s="169"/>
      <c r="C66" s="97"/>
      <c r="D66" s="2"/>
      <c r="E66" s="15"/>
      <c r="F66" s="15"/>
    </row>
    <row r="67" spans="1:6" s="28" customFormat="1" ht="15.5" customHeight="1">
      <c r="A67" s="30"/>
      <c r="B67" s="70"/>
      <c r="C67" s="97"/>
      <c r="D67" s="2"/>
      <c r="E67" s="15"/>
      <c r="F67" s="15"/>
    </row>
    <row r="68" spans="1:6" s="28" customFormat="1" ht="15.5" customHeight="1">
      <c r="A68" s="30"/>
      <c r="B68" s="32"/>
      <c r="C68" s="102"/>
      <c r="D68" s="134"/>
      <c r="E68" s="15"/>
      <c r="F68" s="15"/>
    </row>
    <row r="69" spans="1:6" s="28" customFormat="1" ht="15.5" customHeight="1">
      <c r="A69" s="30"/>
      <c r="B69" s="70"/>
      <c r="C69" s="97"/>
      <c r="D69" s="2"/>
      <c r="E69" s="15"/>
      <c r="F69" s="15"/>
    </row>
    <row r="70" spans="1:6" s="28" customFormat="1" ht="15.5" customHeight="1">
      <c r="A70" s="30"/>
      <c r="B70" s="70"/>
      <c r="C70" s="97"/>
      <c r="D70" s="2"/>
      <c r="E70" s="15"/>
      <c r="F70" s="15"/>
    </row>
    <row r="71" spans="1:6" s="28" customFormat="1" ht="15.5" customHeight="1">
      <c r="A71" s="74"/>
      <c r="B71" s="135"/>
      <c r="C71" s="102"/>
      <c r="D71" s="134"/>
      <c r="E71" s="15"/>
      <c r="F71" s="15"/>
    </row>
    <row r="72" spans="1:6" s="28" customFormat="1" ht="15.5" customHeight="1">
      <c r="A72" s="74"/>
      <c r="B72" s="66"/>
      <c r="C72" s="102"/>
      <c r="D72" s="134"/>
      <c r="E72" s="15"/>
      <c r="F72" s="15"/>
    </row>
    <row r="73" spans="1:6" s="28" customFormat="1">
      <c r="A73" s="68"/>
      <c r="B73" s="31"/>
      <c r="C73" s="97"/>
      <c r="D73" s="2"/>
      <c r="E73" s="15"/>
      <c r="F73" s="15"/>
    </row>
    <row r="74" spans="1:6" s="28" customFormat="1">
      <c r="A74" s="68"/>
      <c r="B74" s="31"/>
      <c r="C74" s="97"/>
      <c r="D74" s="2"/>
      <c r="E74" s="15"/>
      <c r="F74" s="15"/>
    </row>
    <row r="75" spans="1:6" s="28" customFormat="1">
      <c r="A75" s="68"/>
      <c r="B75" s="70"/>
      <c r="C75" s="105"/>
      <c r="D75" s="3"/>
      <c r="E75" s="15"/>
      <c r="F75" s="15"/>
    </row>
    <row r="76" spans="1:6" s="28" customFormat="1">
      <c r="A76" s="68"/>
      <c r="B76" s="31"/>
      <c r="C76" s="105"/>
      <c r="D76" s="3"/>
      <c r="E76" s="15"/>
      <c r="F76" s="15"/>
    </row>
    <row r="77" spans="1:6" s="28" customFormat="1">
      <c r="A77" s="30"/>
      <c r="B77" s="32"/>
      <c r="C77" s="105"/>
      <c r="D77" s="3"/>
      <c r="E77" s="15"/>
      <c r="F77" s="15"/>
    </row>
    <row r="78" spans="1:6" s="28" customFormat="1">
      <c r="A78" s="75"/>
      <c r="B78" s="32"/>
      <c r="C78" s="105"/>
      <c r="D78" s="3"/>
      <c r="E78" s="15"/>
      <c r="F78" s="15"/>
    </row>
    <row r="79" spans="1:6" s="28" customFormat="1" ht="46.5">
      <c r="A79" s="30"/>
      <c r="B79" s="32" t="s">
        <v>788</v>
      </c>
      <c r="C79" s="105"/>
      <c r="D79" s="3"/>
      <c r="E79" s="15"/>
      <c r="F79" s="15"/>
    </row>
    <row r="80" spans="1:6" s="33" customFormat="1">
      <c r="A80" s="275" t="s">
        <v>444</v>
      </c>
      <c r="B80" s="276"/>
      <c r="C80" s="276"/>
      <c r="D80" s="276"/>
      <c r="E80" s="277"/>
      <c r="F80" s="16">
        <f>SUM(F5:F79)</f>
        <v>0</v>
      </c>
    </row>
    <row r="81" spans="1:6" s="33" customFormat="1">
      <c r="A81" s="278" t="s">
        <v>443</v>
      </c>
      <c r="B81" s="279"/>
      <c r="C81" s="279"/>
      <c r="D81" s="279"/>
      <c r="E81" s="280"/>
      <c r="F81" s="17">
        <f>F80</f>
        <v>0</v>
      </c>
    </row>
    <row r="82" spans="1:6" s="86" customFormat="1">
      <c r="A82" s="95"/>
      <c r="B82" s="107"/>
      <c r="C82" s="105"/>
      <c r="D82" s="106"/>
      <c r="E82" s="99"/>
      <c r="F82" s="99"/>
    </row>
    <row r="83" spans="1:6" s="86" customFormat="1" ht="31">
      <c r="A83" s="95"/>
      <c r="B83" s="108" t="s">
        <v>393</v>
      </c>
      <c r="C83" s="105"/>
      <c r="D83" s="106"/>
      <c r="E83" s="99"/>
      <c r="F83" s="19"/>
    </row>
    <row r="84" spans="1:6" s="86" customFormat="1">
      <c r="A84" s="110"/>
      <c r="B84" s="108"/>
      <c r="C84" s="105"/>
      <c r="D84" s="106"/>
      <c r="E84" s="99"/>
      <c r="F84" s="19"/>
    </row>
    <row r="85" spans="1:6" s="86" customFormat="1" ht="31">
      <c r="A85" s="110"/>
      <c r="B85" s="107" t="s">
        <v>789</v>
      </c>
      <c r="C85" s="105"/>
      <c r="D85" s="106"/>
      <c r="E85" s="99"/>
      <c r="F85" s="19"/>
    </row>
    <row r="86" spans="1:6" s="86" customFormat="1">
      <c r="A86" s="110"/>
      <c r="B86" s="107"/>
      <c r="C86" s="105"/>
      <c r="D86" s="106"/>
      <c r="E86" s="99"/>
      <c r="F86" s="19"/>
    </row>
    <row r="87" spans="1:6" s="86" customFormat="1" ht="31">
      <c r="A87" s="110"/>
      <c r="B87" s="107" t="s">
        <v>394</v>
      </c>
      <c r="C87" s="105"/>
      <c r="D87" s="106"/>
      <c r="E87" s="99"/>
      <c r="F87" s="19"/>
    </row>
    <row r="88" spans="1:6" s="86" customFormat="1">
      <c r="A88" s="110"/>
      <c r="B88" s="107"/>
      <c r="C88" s="105"/>
      <c r="D88" s="106"/>
      <c r="E88" s="99"/>
      <c r="F88" s="19"/>
    </row>
    <row r="89" spans="1:6" s="86" customFormat="1" ht="46.5">
      <c r="A89" s="110"/>
      <c r="B89" s="107" t="s">
        <v>395</v>
      </c>
      <c r="C89" s="105"/>
      <c r="D89" s="106"/>
      <c r="E89" s="99"/>
      <c r="F89" s="19"/>
    </row>
    <row r="90" spans="1:6" s="86" customFormat="1">
      <c r="A90" s="110"/>
      <c r="B90" s="107"/>
      <c r="C90" s="105"/>
      <c r="D90" s="106"/>
      <c r="E90" s="99"/>
      <c r="F90" s="19"/>
    </row>
    <row r="91" spans="1:6" s="86" customFormat="1" ht="31">
      <c r="A91" s="110"/>
      <c r="B91" s="107" t="s">
        <v>396</v>
      </c>
      <c r="C91" s="105"/>
      <c r="D91" s="106"/>
      <c r="E91" s="99"/>
      <c r="F91" s="19"/>
    </row>
    <row r="92" spans="1:6" s="86" customFormat="1">
      <c r="A92" s="110"/>
      <c r="B92" s="107"/>
      <c r="C92" s="105"/>
      <c r="D92" s="106"/>
      <c r="E92" s="99"/>
      <c r="F92" s="19"/>
    </row>
    <row r="93" spans="1:6" s="86" customFormat="1" ht="93">
      <c r="A93" s="110"/>
      <c r="B93" s="107" t="s">
        <v>397</v>
      </c>
      <c r="C93" s="105"/>
      <c r="D93" s="106"/>
      <c r="E93" s="99"/>
      <c r="F93" s="19"/>
    </row>
    <row r="94" spans="1:6" s="86" customFormat="1">
      <c r="A94" s="110"/>
      <c r="B94" s="107"/>
      <c r="C94" s="105"/>
      <c r="D94" s="106"/>
      <c r="E94" s="99"/>
      <c r="F94" s="19"/>
    </row>
    <row r="95" spans="1:6" s="86" customFormat="1" ht="31">
      <c r="A95" s="110"/>
      <c r="B95" s="107" t="s">
        <v>398</v>
      </c>
      <c r="C95" s="105"/>
      <c r="D95" s="106"/>
      <c r="E95" s="99"/>
      <c r="F95" s="19"/>
    </row>
    <row r="96" spans="1:6" s="86" customFormat="1">
      <c r="A96" s="110"/>
      <c r="B96" s="107"/>
      <c r="C96" s="105"/>
      <c r="D96" s="106"/>
      <c r="E96" s="99"/>
      <c r="F96" s="19"/>
    </row>
    <row r="97" spans="1:6" s="86" customFormat="1">
      <c r="A97" s="110"/>
      <c r="B97" s="107" t="s">
        <v>399</v>
      </c>
      <c r="C97" s="105"/>
      <c r="D97" s="106"/>
      <c r="E97" s="99"/>
      <c r="F97" s="19"/>
    </row>
    <row r="98" spans="1:6" s="86" customFormat="1">
      <c r="A98" s="110"/>
      <c r="B98" s="107"/>
      <c r="C98" s="105"/>
      <c r="D98" s="106"/>
      <c r="E98" s="99"/>
      <c r="F98" s="19"/>
    </row>
    <row r="99" spans="1:6" s="86" customFormat="1">
      <c r="A99" s="110"/>
      <c r="B99" s="107" t="s">
        <v>400</v>
      </c>
      <c r="C99" s="105"/>
      <c r="D99" s="106"/>
      <c r="E99" s="99"/>
      <c r="F99" s="19"/>
    </row>
    <row r="100" spans="1:6" s="86" customFormat="1">
      <c r="A100" s="110"/>
      <c r="B100" s="107"/>
      <c r="C100" s="105"/>
      <c r="D100" s="106"/>
      <c r="E100" s="99"/>
      <c r="F100" s="19"/>
    </row>
    <row r="101" spans="1:6" s="86" customFormat="1" ht="46.5">
      <c r="A101" s="110"/>
      <c r="B101" s="107" t="s">
        <v>401</v>
      </c>
      <c r="C101" s="105"/>
      <c r="D101" s="106"/>
      <c r="E101" s="99"/>
      <c r="F101" s="19"/>
    </row>
    <row r="102" spans="1:6" s="86" customFormat="1">
      <c r="A102" s="110"/>
      <c r="B102" s="107"/>
      <c r="C102" s="105"/>
      <c r="D102" s="106"/>
      <c r="E102" s="99"/>
      <c r="F102" s="19"/>
    </row>
    <row r="103" spans="1:6" s="86" customFormat="1">
      <c r="A103" s="110"/>
      <c r="B103" s="107"/>
      <c r="C103" s="105"/>
      <c r="D103" s="106"/>
      <c r="E103" s="99"/>
      <c r="F103" s="19"/>
    </row>
    <row r="104" spans="1:6" s="86" customFormat="1">
      <c r="A104" s="110"/>
      <c r="B104" s="107"/>
      <c r="C104" s="105"/>
      <c r="D104" s="106"/>
      <c r="E104" s="99"/>
      <c r="F104" s="19"/>
    </row>
    <row r="105" spans="1:6" s="86" customFormat="1">
      <c r="A105" s="110"/>
      <c r="B105" s="107"/>
      <c r="C105" s="105"/>
      <c r="D105" s="106"/>
      <c r="E105" s="99"/>
      <c r="F105" s="19"/>
    </row>
    <row r="106" spans="1:6" s="86" customFormat="1">
      <c r="A106" s="110"/>
      <c r="B106" s="107"/>
      <c r="C106" s="105"/>
      <c r="D106" s="106"/>
      <c r="E106" s="99"/>
      <c r="F106" s="19"/>
    </row>
    <row r="107" spans="1:6" s="86" customFormat="1">
      <c r="A107" s="110"/>
      <c r="B107" s="108"/>
      <c r="C107" s="105"/>
      <c r="D107" s="106"/>
      <c r="E107" s="99"/>
      <c r="F107" s="19"/>
    </row>
    <row r="108" spans="1:6" s="86" customFormat="1">
      <c r="A108" s="110"/>
      <c r="B108" s="107"/>
      <c r="C108" s="105"/>
      <c r="D108" s="106"/>
      <c r="E108" s="99"/>
      <c r="F108" s="19"/>
    </row>
    <row r="109" spans="1:6" s="86" customFormat="1">
      <c r="A109" s="110"/>
      <c r="B109" s="107"/>
      <c r="C109" s="105"/>
      <c r="D109" s="106"/>
      <c r="E109" s="99"/>
      <c r="F109" s="19"/>
    </row>
    <row r="110" spans="1:6" s="86" customFormat="1">
      <c r="A110" s="110"/>
      <c r="B110" s="107"/>
      <c r="C110" s="105"/>
      <c r="D110" s="106"/>
      <c r="E110" s="99"/>
      <c r="F110" s="19"/>
    </row>
    <row r="111" spans="1:6" s="86" customFormat="1">
      <c r="A111" s="110"/>
      <c r="B111" s="107"/>
      <c r="C111" s="105"/>
      <c r="D111" s="106"/>
      <c r="E111" s="99"/>
      <c r="F111" s="15"/>
    </row>
    <row r="112" spans="1:6" s="86" customFormat="1">
      <c r="A112" s="110"/>
      <c r="B112" s="107"/>
      <c r="C112" s="105"/>
      <c r="D112" s="106"/>
      <c r="E112" s="99"/>
      <c r="F112" s="19"/>
    </row>
    <row r="113" spans="1:6" s="86" customFormat="1">
      <c r="A113" s="110"/>
      <c r="B113" s="107"/>
      <c r="C113" s="105"/>
      <c r="D113" s="106"/>
      <c r="E113" s="99"/>
      <c r="F113" s="15"/>
    </row>
    <row r="114" spans="1:6" s="86" customFormat="1">
      <c r="A114" s="110"/>
      <c r="B114" s="107"/>
      <c r="C114" s="105"/>
      <c r="D114" s="106"/>
      <c r="E114" s="99"/>
      <c r="F114" s="99"/>
    </row>
    <row r="115" spans="1:6" s="86" customFormat="1">
      <c r="A115" s="110"/>
      <c r="B115" s="107"/>
      <c r="C115" s="105"/>
      <c r="D115" s="106"/>
      <c r="E115" s="99"/>
      <c r="F115" s="15"/>
    </row>
    <row r="116" spans="1:6" s="86" customFormat="1">
      <c r="A116" s="110"/>
      <c r="B116" s="107"/>
      <c r="C116" s="105"/>
      <c r="D116" s="106"/>
      <c r="E116" s="99"/>
      <c r="F116" s="99"/>
    </row>
    <row r="117" spans="1:6" s="86" customFormat="1">
      <c r="A117" s="110"/>
      <c r="B117" s="107"/>
      <c r="C117" s="105"/>
      <c r="D117" s="106"/>
      <c r="E117" s="99"/>
      <c r="F117" s="15"/>
    </row>
    <row r="118" spans="1:6" s="86" customFormat="1">
      <c r="A118" s="110"/>
      <c r="B118" s="107"/>
      <c r="C118" s="105"/>
      <c r="D118" s="106"/>
      <c r="E118" s="99"/>
      <c r="F118" s="99"/>
    </row>
    <row r="119" spans="1:6" s="86" customFormat="1">
      <c r="A119" s="110"/>
      <c r="B119" s="108"/>
      <c r="C119" s="105"/>
      <c r="D119" s="106"/>
      <c r="E119" s="99"/>
      <c r="F119" s="15"/>
    </row>
    <row r="120" spans="1:6" s="86" customFormat="1">
      <c r="A120" s="110"/>
      <c r="B120" s="107"/>
      <c r="C120" s="105"/>
      <c r="D120" s="106"/>
      <c r="E120" s="99"/>
      <c r="F120" s="15"/>
    </row>
    <row r="121" spans="1:6" s="86" customFormat="1">
      <c r="A121" s="110"/>
      <c r="B121" s="107"/>
      <c r="C121" s="105"/>
      <c r="D121" s="106"/>
      <c r="E121" s="99"/>
      <c r="F121" s="99"/>
    </row>
    <row r="122" spans="1:6" s="86" customFormat="1">
      <c r="A122" s="110"/>
      <c r="B122" s="107"/>
      <c r="C122" s="105"/>
      <c r="D122" s="106"/>
      <c r="E122" s="99"/>
      <c r="F122" s="99"/>
    </row>
    <row r="123" spans="1:6" s="86" customFormat="1">
      <c r="A123" s="110"/>
      <c r="B123" s="107"/>
      <c r="C123" s="105"/>
      <c r="D123" s="106"/>
      <c r="E123" s="99"/>
      <c r="F123" s="99"/>
    </row>
    <row r="124" spans="1:6" s="86" customFormat="1">
      <c r="A124" s="110"/>
      <c r="B124" s="108"/>
      <c r="C124" s="105"/>
      <c r="D124" s="106"/>
      <c r="E124" s="99"/>
      <c r="F124" s="99"/>
    </row>
    <row r="125" spans="1:6" s="86" customFormat="1">
      <c r="A125" s="110"/>
      <c r="B125" s="107" t="s">
        <v>739</v>
      </c>
      <c r="C125" s="105"/>
      <c r="D125" s="106"/>
      <c r="E125" s="99"/>
      <c r="F125" s="99"/>
    </row>
    <row r="126" spans="1:6" s="86" customFormat="1">
      <c r="A126" s="110"/>
      <c r="B126" s="107"/>
      <c r="C126" s="105"/>
      <c r="D126" s="106"/>
      <c r="E126" s="99"/>
      <c r="F126" s="15"/>
    </row>
    <row r="127" spans="1:6" s="86" customFormat="1">
      <c r="A127" s="110"/>
      <c r="B127" s="107"/>
      <c r="C127" s="105"/>
      <c r="D127" s="106"/>
      <c r="E127" s="99"/>
      <c r="F127" s="99"/>
    </row>
    <row r="128" spans="1:6" s="86" customFormat="1" ht="15.5" customHeight="1">
      <c r="A128" s="110"/>
      <c r="B128" s="107"/>
      <c r="C128" s="105"/>
      <c r="D128" s="106"/>
      <c r="E128" s="99"/>
      <c r="F128" s="15"/>
    </row>
    <row r="129" spans="1:6" s="86" customFormat="1" ht="15.5" customHeight="1">
      <c r="A129" s="110"/>
      <c r="B129" s="107"/>
      <c r="C129" s="105"/>
      <c r="D129" s="106"/>
      <c r="E129" s="99"/>
      <c r="F129" s="99"/>
    </row>
    <row r="130" spans="1:6" s="86" customFormat="1">
      <c r="A130" s="110"/>
      <c r="B130" s="108"/>
      <c r="C130" s="105"/>
      <c r="D130" s="106"/>
      <c r="E130" s="99"/>
      <c r="F130" s="99"/>
    </row>
    <row r="131" spans="1:6" s="86" customFormat="1">
      <c r="A131" s="110"/>
      <c r="B131" s="107"/>
      <c r="C131" s="105"/>
      <c r="D131" s="106"/>
      <c r="E131" s="99"/>
      <c r="F131" s="99"/>
    </row>
    <row r="132" spans="1:6" s="86" customFormat="1">
      <c r="A132" s="110"/>
      <c r="B132" s="107"/>
      <c r="C132" s="97"/>
      <c r="D132" s="106"/>
      <c r="E132" s="99"/>
      <c r="F132" s="99"/>
    </row>
    <row r="133" spans="1:6" s="86" customFormat="1">
      <c r="A133" s="110"/>
      <c r="B133" s="107"/>
      <c r="C133" s="105"/>
      <c r="D133" s="106"/>
      <c r="E133" s="99"/>
      <c r="F133" s="99"/>
    </row>
    <row r="134" spans="1:6" s="28" customFormat="1">
      <c r="A134" s="78"/>
      <c r="B134" s="70"/>
      <c r="C134" s="105"/>
      <c r="D134" s="2"/>
      <c r="E134" s="15"/>
      <c r="F134" s="15"/>
    </row>
    <row r="135" spans="1:6" s="28" customFormat="1">
      <c r="A135" s="78"/>
      <c r="B135" s="70"/>
      <c r="C135" s="105"/>
      <c r="D135" s="2"/>
      <c r="E135" s="15"/>
      <c r="F135" s="15"/>
    </row>
    <row r="136" spans="1:6" s="28" customFormat="1">
      <c r="A136" s="78"/>
      <c r="B136" s="32"/>
      <c r="C136" s="97"/>
      <c r="D136" s="3"/>
      <c r="E136" s="15"/>
      <c r="F136" s="15"/>
    </row>
    <row r="137" spans="1:6" s="28" customFormat="1">
      <c r="A137" s="139"/>
      <c r="B137" s="32"/>
      <c r="C137" s="97"/>
      <c r="D137" s="3"/>
      <c r="E137" s="15"/>
      <c r="F137" s="15"/>
    </row>
    <row r="138" spans="1:6" s="28" customFormat="1">
      <c r="A138" s="139"/>
      <c r="B138" s="32"/>
      <c r="C138" s="97"/>
      <c r="D138" s="3"/>
      <c r="E138" s="15"/>
      <c r="F138" s="15"/>
    </row>
    <row r="139" spans="1:6" s="28" customFormat="1">
      <c r="A139" s="139"/>
      <c r="B139" s="32"/>
      <c r="C139" s="97"/>
      <c r="D139" s="3"/>
      <c r="E139" s="15"/>
      <c r="F139" s="15"/>
    </row>
    <row r="140" spans="1:6" s="28" customFormat="1">
      <c r="A140" s="30"/>
      <c r="B140" s="32"/>
      <c r="C140" s="97"/>
      <c r="D140" s="3"/>
      <c r="E140" s="15"/>
      <c r="F140" s="15"/>
    </row>
    <row r="141" spans="1:6" s="33" customFormat="1">
      <c r="A141" s="275" t="s">
        <v>444</v>
      </c>
      <c r="B141" s="276"/>
      <c r="C141" s="276"/>
      <c r="D141" s="276"/>
      <c r="E141" s="277"/>
      <c r="F141" s="16">
        <f>SUM(F81:F140)</f>
        <v>0</v>
      </c>
    </row>
    <row r="142" spans="1:6" s="33" customFormat="1">
      <c r="A142" s="278" t="s">
        <v>443</v>
      </c>
      <c r="B142" s="279"/>
      <c r="C142" s="279"/>
      <c r="D142" s="279"/>
      <c r="E142" s="280"/>
      <c r="F142" s="17">
        <f>F141</f>
        <v>0</v>
      </c>
    </row>
    <row r="143" spans="1:6" s="86" customFormat="1">
      <c r="A143" s="95"/>
      <c r="B143" s="107"/>
      <c r="C143" s="105"/>
      <c r="D143" s="106"/>
      <c r="E143" s="99"/>
      <c r="F143" s="99"/>
    </row>
    <row r="144" spans="1:6" s="86" customFormat="1" ht="77.5">
      <c r="A144" s="95"/>
      <c r="B144" s="107" t="s">
        <v>402</v>
      </c>
      <c r="C144" s="105"/>
      <c r="D144" s="106"/>
      <c r="E144" s="99"/>
      <c r="F144" s="19"/>
    </row>
    <row r="145" spans="1:6" s="86" customFormat="1">
      <c r="A145" s="110"/>
      <c r="B145" s="108"/>
      <c r="C145" s="105"/>
      <c r="D145" s="106"/>
      <c r="E145" s="99"/>
      <c r="F145" s="19"/>
    </row>
    <row r="146" spans="1:6" s="86" customFormat="1">
      <c r="A146" s="110"/>
      <c r="B146" s="108" t="s">
        <v>790</v>
      </c>
      <c r="C146" s="105"/>
      <c r="D146" s="106"/>
      <c r="E146" s="99"/>
      <c r="F146" s="19"/>
    </row>
    <row r="147" spans="1:6" s="86" customFormat="1">
      <c r="A147" s="110"/>
      <c r="B147" s="108"/>
      <c r="C147" s="105"/>
      <c r="D147" s="106"/>
      <c r="E147" s="99"/>
      <c r="F147" s="19"/>
    </row>
    <row r="148" spans="1:6" s="86" customFormat="1">
      <c r="A148" s="110">
        <v>1</v>
      </c>
      <c r="B148" s="107" t="s">
        <v>403</v>
      </c>
      <c r="C148" s="105" t="s">
        <v>142</v>
      </c>
      <c r="D148" s="106"/>
      <c r="E148" s="99"/>
      <c r="F148" s="9">
        <v>0</v>
      </c>
    </row>
    <row r="149" spans="1:6" s="86" customFormat="1">
      <c r="A149" s="110"/>
      <c r="B149" s="107"/>
      <c r="C149" s="105"/>
      <c r="D149" s="106"/>
      <c r="E149" s="99"/>
      <c r="F149" s="19"/>
    </row>
    <row r="150" spans="1:6" s="86" customFormat="1">
      <c r="A150" s="110"/>
      <c r="B150" s="108" t="s">
        <v>791</v>
      </c>
      <c r="C150" s="105"/>
      <c r="D150" s="106"/>
      <c r="E150" s="99"/>
      <c r="F150" s="19"/>
    </row>
    <row r="151" spans="1:6" s="86" customFormat="1">
      <c r="A151" s="110"/>
      <c r="B151" s="107"/>
      <c r="C151" s="105"/>
      <c r="D151" s="106"/>
      <c r="E151" s="99"/>
      <c r="F151" s="19"/>
    </row>
    <row r="152" spans="1:6" s="86" customFormat="1" ht="31">
      <c r="A152" s="110"/>
      <c r="B152" s="108" t="s">
        <v>792</v>
      </c>
      <c r="C152" s="105"/>
      <c r="D152" s="106"/>
      <c r="E152" s="99"/>
      <c r="F152" s="19"/>
    </row>
    <row r="153" spans="1:6" s="86" customFormat="1">
      <c r="A153" s="110"/>
      <c r="B153" s="107"/>
      <c r="C153" s="105"/>
      <c r="D153" s="106"/>
      <c r="E153" s="99"/>
      <c r="F153" s="19"/>
    </row>
    <row r="154" spans="1:6" s="42" customFormat="1">
      <c r="A154" s="110">
        <v>2</v>
      </c>
      <c r="B154" s="107" t="s">
        <v>796</v>
      </c>
      <c r="C154" s="105" t="s">
        <v>218</v>
      </c>
      <c r="D154" s="198">
        <v>2.74</v>
      </c>
      <c r="E154" s="44"/>
      <c r="F154" s="19">
        <f>D154*E154</f>
        <v>0</v>
      </c>
    </row>
    <row r="155" spans="1:6" s="42" customFormat="1">
      <c r="A155" s="110"/>
      <c r="B155" s="107"/>
      <c r="C155" s="105"/>
      <c r="D155" s="106"/>
      <c r="E155" s="44"/>
      <c r="F155" s="19"/>
    </row>
    <row r="156" spans="1:6" s="42" customFormat="1">
      <c r="A156" s="110"/>
      <c r="B156" s="108" t="s">
        <v>793</v>
      </c>
      <c r="C156" s="105"/>
      <c r="D156" s="106"/>
      <c r="E156" s="44"/>
      <c r="F156" s="19"/>
    </row>
    <row r="157" spans="1:6" s="42" customFormat="1">
      <c r="A157" s="110"/>
      <c r="B157" s="107"/>
      <c r="C157" s="105"/>
      <c r="D157" s="106"/>
      <c r="E157" s="44"/>
      <c r="F157" s="19"/>
    </row>
    <row r="158" spans="1:6" s="42" customFormat="1">
      <c r="A158" s="110"/>
      <c r="B158" s="108" t="s">
        <v>794</v>
      </c>
      <c r="C158" s="105"/>
      <c r="D158" s="106"/>
      <c r="E158" s="44"/>
      <c r="F158" s="19"/>
    </row>
    <row r="159" spans="1:6" s="42" customFormat="1">
      <c r="A159" s="110"/>
      <c r="B159" s="107"/>
      <c r="C159" s="105" t="s">
        <v>218</v>
      </c>
      <c r="D159" s="198">
        <v>3</v>
      </c>
      <c r="E159" s="44"/>
      <c r="F159" s="19">
        <f>D159*E159</f>
        <v>0</v>
      </c>
    </row>
    <row r="160" spans="1:6" s="42" customFormat="1">
      <c r="A160" s="110">
        <v>3</v>
      </c>
      <c r="B160" s="107" t="s">
        <v>795</v>
      </c>
      <c r="C160" s="105"/>
      <c r="D160" s="106"/>
      <c r="E160" s="44"/>
      <c r="F160" s="19"/>
    </row>
    <row r="161" spans="1:6" s="86" customFormat="1">
      <c r="A161" s="110"/>
      <c r="B161" s="107"/>
      <c r="C161" s="105"/>
      <c r="D161" s="106"/>
      <c r="E161" s="99"/>
      <c r="F161" s="19"/>
    </row>
    <row r="162" spans="1:6" s="86" customFormat="1">
      <c r="A162" s="110"/>
      <c r="B162" s="107"/>
      <c r="C162" s="105"/>
      <c r="D162" s="106"/>
      <c r="E162" s="99"/>
      <c r="F162" s="19"/>
    </row>
    <row r="163" spans="1:6" s="86" customFormat="1">
      <c r="A163" s="110"/>
      <c r="B163" s="107"/>
      <c r="C163" s="105"/>
      <c r="D163" s="106"/>
      <c r="E163" s="99"/>
      <c r="F163" s="19"/>
    </row>
    <row r="164" spans="1:6" s="86" customFormat="1">
      <c r="A164" s="110"/>
      <c r="B164" s="107"/>
      <c r="C164" s="105"/>
      <c r="D164" s="106"/>
      <c r="E164" s="99"/>
      <c r="F164" s="19"/>
    </row>
    <row r="165" spans="1:6" s="86" customFormat="1">
      <c r="A165" s="110"/>
      <c r="B165" s="107"/>
      <c r="C165" s="105"/>
      <c r="D165" s="106"/>
      <c r="E165" s="99"/>
      <c r="F165" s="19"/>
    </row>
    <row r="166" spans="1:6" s="86" customFormat="1">
      <c r="A166" s="110"/>
      <c r="B166" s="108"/>
      <c r="C166" s="105"/>
      <c r="D166" s="106"/>
      <c r="E166" s="99"/>
      <c r="F166" s="19"/>
    </row>
    <row r="167" spans="1:6" s="86" customFormat="1">
      <c r="A167" s="110"/>
      <c r="B167" s="107"/>
      <c r="C167" s="105"/>
      <c r="D167" s="106"/>
      <c r="E167" s="99"/>
      <c r="F167" s="19"/>
    </row>
    <row r="168" spans="1:6" s="86" customFormat="1">
      <c r="A168" s="110"/>
      <c r="B168" s="107"/>
      <c r="C168" s="105"/>
      <c r="D168" s="106"/>
      <c r="E168" s="99"/>
      <c r="F168" s="19"/>
    </row>
    <row r="169" spans="1:6" s="86" customFormat="1">
      <c r="A169" s="110"/>
      <c r="B169" s="107"/>
      <c r="C169" s="105"/>
      <c r="D169" s="106"/>
      <c r="E169" s="99"/>
      <c r="F169" s="19"/>
    </row>
    <row r="170" spans="1:6" s="86" customFormat="1">
      <c r="A170" s="110"/>
      <c r="B170" s="107"/>
      <c r="C170" s="105"/>
      <c r="D170" s="106"/>
      <c r="E170" s="99"/>
      <c r="F170" s="15"/>
    </row>
    <row r="171" spans="1:6" s="86" customFormat="1">
      <c r="A171" s="110"/>
      <c r="B171" s="107"/>
      <c r="C171" s="105"/>
      <c r="D171" s="106"/>
      <c r="E171" s="99"/>
      <c r="F171" s="19"/>
    </row>
    <row r="172" spans="1:6" s="86" customFormat="1">
      <c r="A172" s="110"/>
      <c r="B172" s="107"/>
      <c r="C172" s="105"/>
      <c r="D172" s="106"/>
      <c r="E172" s="99"/>
      <c r="F172" s="15"/>
    </row>
    <row r="173" spans="1:6" s="86" customFormat="1">
      <c r="A173" s="110"/>
      <c r="B173" s="107"/>
      <c r="C173" s="105"/>
      <c r="D173" s="106"/>
      <c r="E173" s="99"/>
      <c r="F173" s="99"/>
    </row>
    <row r="174" spans="1:6" s="86" customFormat="1">
      <c r="A174" s="110"/>
      <c r="B174" s="107"/>
      <c r="C174" s="105"/>
      <c r="D174" s="106"/>
      <c r="E174" s="99"/>
      <c r="F174" s="15"/>
    </row>
    <row r="175" spans="1:6" s="86" customFormat="1">
      <c r="A175" s="110"/>
      <c r="B175" s="107"/>
      <c r="C175" s="105"/>
      <c r="D175" s="106"/>
      <c r="E175" s="99"/>
      <c r="F175" s="99"/>
    </row>
    <row r="176" spans="1:6" s="86" customFormat="1">
      <c r="A176" s="110"/>
      <c r="B176" s="107"/>
      <c r="C176" s="105"/>
      <c r="D176" s="106"/>
      <c r="E176" s="99"/>
      <c r="F176" s="15"/>
    </row>
    <row r="177" spans="1:6" s="86" customFormat="1">
      <c r="A177" s="110"/>
      <c r="B177" s="107"/>
      <c r="C177" s="105"/>
      <c r="D177" s="106"/>
      <c r="E177" s="99"/>
      <c r="F177" s="99"/>
    </row>
    <row r="178" spans="1:6" s="86" customFormat="1">
      <c r="A178" s="110"/>
      <c r="B178" s="108"/>
      <c r="C178" s="105"/>
      <c r="D178" s="106"/>
      <c r="E178" s="99"/>
      <c r="F178" s="15"/>
    </row>
    <row r="179" spans="1:6" s="86" customFormat="1">
      <c r="A179" s="110"/>
      <c r="B179" s="107"/>
      <c r="C179" s="105"/>
      <c r="D179" s="106"/>
      <c r="E179" s="99"/>
      <c r="F179" s="15"/>
    </row>
    <row r="180" spans="1:6" s="86" customFormat="1">
      <c r="A180" s="110"/>
      <c r="B180" s="107"/>
      <c r="C180" s="105"/>
      <c r="D180" s="106"/>
      <c r="E180" s="99"/>
      <c r="F180" s="99"/>
    </row>
    <row r="181" spans="1:6" s="86" customFormat="1">
      <c r="A181" s="110"/>
      <c r="B181" s="107"/>
      <c r="C181" s="105"/>
      <c r="D181" s="106"/>
      <c r="E181" s="99"/>
      <c r="F181" s="99"/>
    </row>
    <row r="182" spans="1:6" s="86" customFormat="1">
      <c r="A182" s="110"/>
      <c r="B182" s="107"/>
      <c r="C182" s="105"/>
      <c r="D182" s="106"/>
      <c r="E182" s="99"/>
      <c r="F182" s="99"/>
    </row>
    <row r="183" spans="1:6" s="86" customFormat="1">
      <c r="A183" s="110"/>
      <c r="B183" s="108"/>
      <c r="C183" s="105"/>
      <c r="D183" s="106"/>
      <c r="E183" s="99"/>
      <c r="F183" s="99"/>
    </row>
    <row r="184" spans="1:6" s="86" customFormat="1">
      <c r="A184" s="110"/>
      <c r="B184" s="107" t="s">
        <v>739</v>
      </c>
      <c r="C184" s="105"/>
      <c r="D184" s="106"/>
      <c r="E184" s="99"/>
      <c r="F184" s="99"/>
    </row>
    <row r="185" spans="1:6" s="86" customFormat="1">
      <c r="A185" s="110"/>
      <c r="B185" s="107"/>
      <c r="C185" s="105"/>
      <c r="D185" s="106"/>
      <c r="E185" s="99"/>
      <c r="F185" s="15"/>
    </row>
    <row r="186" spans="1:6" s="86" customFormat="1">
      <c r="A186" s="110"/>
      <c r="B186" s="107"/>
      <c r="C186" s="105"/>
      <c r="D186" s="106"/>
      <c r="E186" s="99"/>
      <c r="F186" s="99"/>
    </row>
    <row r="187" spans="1:6" s="86" customFormat="1" ht="15.5" customHeight="1">
      <c r="A187" s="110"/>
      <c r="B187" s="107"/>
      <c r="C187" s="105"/>
      <c r="D187" s="106"/>
      <c r="E187" s="99"/>
      <c r="F187" s="15"/>
    </row>
    <row r="188" spans="1:6" s="86" customFormat="1" ht="15.5" customHeight="1">
      <c r="A188" s="110"/>
      <c r="B188" s="107"/>
      <c r="C188" s="105"/>
      <c r="D188" s="106"/>
      <c r="E188" s="99"/>
      <c r="F188" s="99"/>
    </row>
    <row r="189" spans="1:6" s="86" customFormat="1">
      <c r="A189" s="110"/>
      <c r="B189" s="108"/>
      <c r="C189" s="105"/>
      <c r="D189" s="106"/>
      <c r="E189" s="99"/>
      <c r="F189" s="99"/>
    </row>
    <row r="190" spans="1:6" s="86" customFormat="1">
      <c r="A190" s="110"/>
      <c r="B190" s="107"/>
      <c r="C190" s="105"/>
      <c r="D190" s="106"/>
      <c r="E190" s="99"/>
      <c r="F190" s="99"/>
    </row>
    <row r="191" spans="1:6" s="86" customFormat="1">
      <c r="A191" s="110"/>
      <c r="B191" s="107"/>
      <c r="C191" s="97"/>
      <c r="D191" s="106"/>
      <c r="E191" s="99"/>
      <c r="F191" s="99"/>
    </row>
    <row r="192" spans="1:6" s="86" customFormat="1">
      <c r="A192" s="110"/>
      <c r="B192" s="107"/>
      <c r="C192" s="105"/>
      <c r="D192" s="106"/>
      <c r="E192" s="99"/>
      <c r="F192" s="99"/>
    </row>
    <row r="193" spans="1:6" s="28" customFormat="1">
      <c r="A193" s="78"/>
      <c r="B193" s="70"/>
      <c r="C193" s="105"/>
      <c r="D193" s="2"/>
      <c r="E193" s="15"/>
      <c r="F193" s="15"/>
    </row>
    <row r="194" spans="1:6" s="28" customFormat="1">
      <c r="A194" s="78"/>
      <c r="B194" s="70"/>
      <c r="C194" s="105"/>
      <c r="D194" s="2"/>
      <c r="E194" s="15"/>
      <c r="F194" s="15"/>
    </row>
    <row r="195" spans="1:6" s="28" customFormat="1">
      <c r="A195" s="78"/>
      <c r="B195" s="32"/>
      <c r="C195" s="97"/>
      <c r="D195" s="3"/>
      <c r="E195" s="15"/>
      <c r="F195" s="15"/>
    </row>
    <row r="196" spans="1:6" s="28" customFormat="1">
      <c r="A196" s="139"/>
      <c r="B196" s="32"/>
      <c r="C196" s="97"/>
      <c r="D196" s="3"/>
      <c r="E196" s="15"/>
      <c r="F196" s="15"/>
    </row>
    <row r="197" spans="1:6" s="28" customFormat="1">
      <c r="A197" s="139"/>
      <c r="B197" s="32"/>
      <c r="C197" s="97"/>
      <c r="D197" s="3"/>
      <c r="E197" s="15"/>
      <c r="F197" s="15"/>
    </row>
    <row r="198" spans="1:6" s="28" customFormat="1">
      <c r="A198" s="139"/>
      <c r="B198" s="32"/>
      <c r="C198" s="97"/>
      <c r="D198" s="3"/>
      <c r="E198" s="15"/>
      <c r="F198" s="15"/>
    </row>
    <row r="199" spans="1:6" s="28" customFormat="1">
      <c r="A199" s="30"/>
      <c r="B199" s="32"/>
      <c r="C199" s="97"/>
      <c r="D199" s="3"/>
      <c r="E199" s="15"/>
      <c r="F199" s="15"/>
    </row>
    <row r="200" spans="1:6" s="28" customFormat="1">
      <c r="A200" s="30"/>
      <c r="B200" s="32"/>
      <c r="C200" s="97"/>
      <c r="D200" s="3"/>
      <c r="E200" s="15"/>
      <c r="F200" s="15"/>
    </row>
    <row r="201" spans="1:6" s="28" customFormat="1">
      <c r="A201" s="30"/>
      <c r="B201" s="32"/>
      <c r="C201" s="97"/>
      <c r="D201" s="3"/>
      <c r="E201" s="15"/>
      <c r="F201" s="15"/>
    </row>
    <row r="202" spans="1:6" s="28" customFormat="1">
      <c r="A202" s="30"/>
      <c r="B202" s="32"/>
      <c r="C202" s="105"/>
      <c r="D202" s="3"/>
      <c r="E202" s="15"/>
      <c r="F202" s="15"/>
    </row>
    <row r="203" spans="1:6" s="28" customFormat="1" ht="46.5">
      <c r="A203" s="34"/>
      <c r="B203" s="32" t="s">
        <v>788</v>
      </c>
      <c r="C203" s="122"/>
      <c r="D203" s="142"/>
      <c r="E203" s="19"/>
      <c r="F203" s="19"/>
    </row>
    <row r="204" spans="1:6" s="33" customFormat="1" ht="16" thickBot="1">
      <c r="A204" s="82"/>
      <c r="B204" s="83" t="s">
        <v>442</v>
      </c>
      <c r="C204" s="126"/>
      <c r="D204" s="143"/>
      <c r="E204" s="85"/>
      <c r="F204" s="85">
        <f>SUM(F142:F203)</f>
        <v>0</v>
      </c>
    </row>
    <row r="205" spans="1:6" s="28" customFormat="1">
      <c r="B205" s="184"/>
      <c r="C205" s="129"/>
      <c r="D205" s="185"/>
      <c r="E205" s="144"/>
      <c r="F205" s="144"/>
    </row>
    <row r="206" spans="1:6" s="28" customFormat="1">
      <c r="B206" s="184"/>
      <c r="C206" s="129"/>
      <c r="D206" s="185"/>
      <c r="E206" s="144"/>
      <c r="F206" s="144"/>
    </row>
    <row r="207" spans="1:6" s="28" customFormat="1">
      <c r="B207" s="184"/>
      <c r="C207" s="129"/>
      <c r="D207" s="185"/>
      <c r="E207" s="144"/>
      <c r="F207" s="144"/>
    </row>
    <row r="208" spans="1:6" s="28" customFormat="1">
      <c r="B208" s="184"/>
      <c r="C208" s="129"/>
      <c r="D208" s="185"/>
      <c r="E208" s="144"/>
      <c r="F208" s="144"/>
    </row>
    <row r="209" spans="2:6" s="28" customFormat="1">
      <c r="B209" s="184"/>
      <c r="C209" s="129"/>
      <c r="D209" s="185"/>
      <c r="E209" s="144"/>
      <c r="F209" s="144"/>
    </row>
    <row r="210" spans="2:6" s="28" customFormat="1">
      <c r="B210" s="184"/>
      <c r="C210" s="129"/>
      <c r="D210" s="185"/>
      <c r="E210" s="144"/>
      <c r="F210" s="144"/>
    </row>
  </sheetData>
  <sheetProtection algorithmName="SHA-512" hashValue="AI/VMoJV2f41RaOENVopWExJ3MkOv6Z6AGtztekwkQm30nxiPQAwUWUilkJ7IQ4HdidBg2Ug9x42Q6fxhxJ/JA==" saltValue="wSwr6foRWMKwWg3sA4wQPA==" spinCount="100000" sheet="1" objects="1" scenarios="1"/>
  <mergeCells count="6">
    <mergeCell ref="A142:E142"/>
    <mergeCell ref="A1:F2"/>
    <mergeCell ref="A3:F3"/>
    <mergeCell ref="A80:E80"/>
    <mergeCell ref="A81:E81"/>
    <mergeCell ref="A141:E141"/>
  </mergeCells>
  <pageMargins left="0.7" right="0.7" top="0.75" bottom="0.75" header="0.3" footer="0.3"/>
  <pageSetup paperSize="9" scale="32" orientation="portrait" horizontalDpi="2400" r:id="rId1"/>
  <rowBreaks count="1" manualBreakCount="1">
    <brk id="80"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A76C9-657F-4F84-B87C-AD2EDCB9057B}">
  <sheetPr>
    <tabColor rgb="FFFF0000"/>
  </sheetPr>
  <dimension ref="A1:F222"/>
  <sheetViews>
    <sheetView view="pageBreakPreview" topLeftCell="A142" zoomScaleNormal="76" zoomScaleSheetLayoutView="100" workbookViewId="0">
      <selection activeCell="F142" sqref="F142:F203"/>
    </sheetView>
  </sheetViews>
  <sheetFormatPr defaultColWidth="8.81640625" defaultRowHeight="15.5"/>
  <cols>
    <col min="1" max="1" width="10.6328125" style="5" customWidth="1"/>
    <col min="2" max="2" width="69.453125" style="11" customWidth="1"/>
    <col min="3" max="3" width="9.1796875" style="52" customWidth="1"/>
    <col min="4" max="4" width="12.453125" style="12" customWidth="1"/>
    <col min="5" max="5" width="14.1796875" style="13" bestFit="1" customWidth="1"/>
    <col min="6" max="6" width="18.36328125" style="5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89" t="s">
        <v>6</v>
      </c>
    </row>
    <row r="5" spans="1:6" s="28" customFormat="1">
      <c r="A5" s="26"/>
      <c r="B5" s="27"/>
      <c r="C5" s="93"/>
      <c r="D5" s="1"/>
      <c r="E5" s="14"/>
      <c r="F5" s="94"/>
    </row>
    <row r="6" spans="1:6" s="28" customFormat="1">
      <c r="A6" s="30" t="s">
        <v>8</v>
      </c>
      <c r="B6" s="194" t="s">
        <v>797</v>
      </c>
      <c r="C6" s="102"/>
      <c r="D6" s="134"/>
      <c r="E6" s="19" t="s">
        <v>8</v>
      </c>
      <c r="F6" s="114" t="s">
        <v>8</v>
      </c>
    </row>
    <row r="7" spans="1:6" s="28" customFormat="1">
      <c r="A7" s="30"/>
      <c r="B7" s="194"/>
      <c r="C7" s="102"/>
      <c r="D7" s="134"/>
      <c r="E7" s="19"/>
      <c r="F7" s="114"/>
    </row>
    <row r="8" spans="1:6" s="28" customFormat="1">
      <c r="A8" s="30"/>
      <c r="B8" s="194" t="s">
        <v>379</v>
      </c>
      <c r="C8" s="102"/>
      <c r="D8" s="134"/>
      <c r="E8" s="19"/>
      <c r="F8" s="114"/>
    </row>
    <row r="9" spans="1:6" s="28" customFormat="1">
      <c r="A9" s="30"/>
      <c r="B9" s="194"/>
      <c r="C9" s="102"/>
      <c r="D9" s="134"/>
      <c r="E9" s="19"/>
      <c r="F9" s="114"/>
    </row>
    <row r="10" spans="1:6" s="28" customFormat="1">
      <c r="A10" s="30"/>
      <c r="B10" s="195" t="s">
        <v>380</v>
      </c>
      <c r="C10" s="102"/>
      <c r="D10" s="134"/>
      <c r="E10" s="19"/>
      <c r="F10" s="114"/>
    </row>
    <row r="11" spans="1:6" s="28" customFormat="1">
      <c r="A11" s="30"/>
      <c r="B11" s="195"/>
      <c r="C11" s="102"/>
      <c r="D11" s="134"/>
      <c r="E11" s="19"/>
      <c r="F11" s="114"/>
    </row>
    <row r="12" spans="1:6" s="28" customFormat="1">
      <c r="A12" s="30"/>
      <c r="B12" s="194" t="s">
        <v>596</v>
      </c>
      <c r="C12" s="102"/>
      <c r="D12" s="134"/>
      <c r="E12" s="19"/>
      <c r="F12" s="114"/>
    </row>
    <row r="13" spans="1:6" s="28" customFormat="1">
      <c r="A13" s="30"/>
      <c r="B13" s="195"/>
      <c r="C13" s="102"/>
      <c r="D13" s="134"/>
      <c r="E13" s="19"/>
      <c r="F13" s="114"/>
    </row>
    <row r="14" spans="1:6" s="28" customFormat="1">
      <c r="A14" s="30"/>
      <c r="B14" s="194" t="s">
        <v>399</v>
      </c>
      <c r="C14" s="102"/>
      <c r="D14" s="134"/>
      <c r="E14" s="19"/>
      <c r="F14" s="114"/>
    </row>
    <row r="15" spans="1:6" s="28" customFormat="1">
      <c r="A15" s="30"/>
      <c r="B15" s="194"/>
      <c r="C15" s="102"/>
      <c r="D15" s="134"/>
      <c r="E15" s="19"/>
      <c r="F15" s="114"/>
    </row>
    <row r="16" spans="1:6" s="28" customFormat="1">
      <c r="A16" s="30"/>
      <c r="B16" s="195" t="s">
        <v>400</v>
      </c>
      <c r="C16" s="102"/>
      <c r="D16" s="134"/>
      <c r="E16" s="19"/>
      <c r="F16" s="114"/>
    </row>
    <row r="17" spans="1:6" s="28" customFormat="1">
      <c r="A17" s="30"/>
      <c r="B17" s="194"/>
      <c r="C17" s="102"/>
      <c r="D17" s="134"/>
      <c r="E17" s="19"/>
      <c r="F17" s="114"/>
    </row>
    <row r="18" spans="1:6" s="28" customFormat="1" ht="46.5">
      <c r="A18" s="30"/>
      <c r="B18" s="195" t="s">
        <v>401</v>
      </c>
      <c r="C18" s="102"/>
      <c r="D18" s="134"/>
      <c r="E18" s="19"/>
      <c r="F18" s="114"/>
    </row>
    <row r="19" spans="1:6" s="28" customFormat="1">
      <c r="A19" s="30"/>
      <c r="B19" s="195"/>
      <c r="C19" s="102"/>
      <c r="D19" s="134"/>
      <c r="E19" s="19"/>
      <c r="F19" s="114"/>
    </row>
    <row r="20" spans="1:6" s="28" customFormat="1" ht="31">
      <c r="A20" s="30"/>
      <c r="B20" s="195" t="s">
        <v>405</v>
      </c>
      <c r="C20" s="102"/>
      <c r="D20" s="134"/>
      <c r="E20" s="19"/>
      <c r="F20" s="114"/>
    </row>
    <row r="21" spans="1:6" s="28" customFormat="1">
      <c r="A21" s="30"/>
      <c r="B21" s="195"/>
      <c r="C21" s="102"/>
      <c r="D21" s="134"/>
      <c r="E21" s="19"/>
      <c r="F21" s="114"/>
    </row>
    <row r="22" spans="1:6" s="28" customFormat="1">
      <c r="A22" s="30"/>
      <c r="B22" s="194" t="s">
        <v>406</v>
      </c>
      <c r="C22" s="102"/>
      <c r="D22" s="134"/>
      <c r="E22" s="19"/>
      <c r="F22" s="114"/>
    </row>
    <row r="23" spans="1:6" s="28" customFormat="1">
      <c r="A23" s="30"/>
      <c r="B23" s="194"/>
      <c r="C23" s="102"/>
      <c r="D23" s="134"/>
      <c r="E23" s="19"/>
      <c r="F23" s="114"/>
    </row>
    <row r="24" spans="1:6" s="28" customFormat="1" ht="31">
      <c r="A24" s="30"/>
      <c r="B24" s="195" t="s">
        <v>798</v>
      </c>
      <c r="C24" s="102"/>
      <c r="D24" s="134"/>
      <c r="E24" s="19"/>
      <c r="F24" s="114"/>
    </row>
    <row r="25" spans="1:6" s="28" customFormat="1">
      <c r="A25" s="30"/>
      <c r="B25" s="194"/>
      <c r="C25" s="102"/>
      <c r="D25" s="134"/>
      <c r="E25" s="19"/>
      <c r="F25" s="114"/>
    </row>
    <row r="26" spans="1:6" s="28" customFormat="1">
      <c r="A26" s="30"/>
      <c r="B26" s="194" t="s">
        <v>407</v>
      </c>
      <c r="C26" s="102"/>
      <c r="D26" s="134"/>
      <c r="E26" s="19"/>
      <c r="F26" s="114"/>
    </row>
    <row r="27" spans="1:6" s="28" customFormat="1">
      <c r="A27" s="30"/>
      <c r="B27" s="194"/>
      <c r="C27" s="102"/>
      <c r="D27" s="134"/>
      <c r="E27" s="19"/>
      <c r="F27" s="114"/>
    </row>
    <row r="28" spans="1:6" s="28" customFormat="1">
      <c r="A28" s="30"/>
      <c r="B28" s="195" t="s">
        <v>408</v>
      </c>
      <c r="C28" s="102"/>
      <c r="D28" s="134"/>
      <c r="E28" s="19"/>
      <c r="F28" s="114"/>
    </row>
    <row r="29" spans="1:6" s="28" customFormat="1">
      <c r="A29" s="30"/>
      <c r="B29" s="195"/>
      <c r="C29" s="102"/>
      <c r="D29" s="134"/>
      <c r="E29" s="19"/>
      <c r="F29" s="114"/>
    </row>
    <row r="30" spans="1:6" s="28" customFormat="1" ht="31">
      <c r="A30" s="30"/>
      <c r="B30" s="195" t="s">
        <v>799</v>
      </c>
      <c r="C30" s="102"/>
      <c r="D30" s="134"/>
      <c r="E30" s="19"/>
      <c r="F30" s="114"/>
    </row>
    <row r="31" spans="1:6" s="28" customFormat="1">
      <c r="A31" s="30"/>
      <c r="B31" s="195"/>
      <c r="C31" s="102"/>
      <c r="D31" s="134"/>
      <c r="E31" s="19"/>
      <c r="F31" s="114"/>
    </row>
    <row r="32" spans="1:6" s="28" customFormat="1">
      <c r="A32" s="30"/>
      <c r="B32" s="195"/>
      <c r="C32" s="102"/>
      <c r="D32" s="134"/>
      <c r="E32" s="19"/>
      <c r="F32" s="114"/>
    </row>
    <row r="33" spans="1:6" s="28" customFormat="1">
      <c r="A33" s="30"/>
      <c r="B33" s="195"/>
      <c r="C33" s="102"/>
      <c r="D33" s="134"/>
      <c r="E33" s="19"/>
      <c r="F33" s="114"/>
    </row>
    <row r="34" spans="1:6" s="28" customFormat="1">
      <c r="A34" s="30"/>
      <c r="B34" s="195"/>
      <c r="C34" s="102"/>
      <c r="D34" s="134"/>
      <c r="E34" s="19"/>
      <c r="F34" s="114"/>
    </row>
    <row r="35" spans="1:6" s="28" customFormat="1">
      <c r="A35" s="30"/>
      <c r="B35" s="194"/>
      <c r="C35" s="102"/>
      <c r="D35" s="134"/>
      <c r="E35" s="19"/>
      <c r="F35" s="114"/>
    </row>
    <row r="36" spans="1:6" s="28" customFormat="1">
      <c r="A36" s="30"/>
      <c r="B36" s="195"/>
      <c r="C36" s="102"/>
      <c r="D36" s="134"/>
      <c r="E36" s="19"/>
      <c r="F36" s="114"/>
    </row>
    <row r="37" spans="1:6" s="28" customFormat="1">
      <c r="A37" s="30"/>
      <c r="B37" s="195"/>
      <c r="C37" s="102"/>
      <c r="D37" s="134"/>
      <c r="E37" s="19"/>
      <c r="F37" s="114"/>
    </row>
    <row r="38" spans="1:6" s="28" customFormat="1">
      <c r="A38" s="30"/>
      <c r="B38" s="195"/>
      <c r="C38" s="102"/>
      <c r="D38" s="134"/>
      <c r="E38" s="19"/>
      <c r="F38" s="114"/>
    </row>
    <row r="39" spans="1:6" s="28" customFormat="1" ht="16.5" customHeight="1">
      <c r="A39" s="30"/>
      <c r="B39" s="195"/>
      <c r="C39" s="102"/>
      <c r="D39" s="134"/>
      <c r="E39" s="19"/>
      <c r="F39" s="114"/>
    </row>
    <row r="40" spans="1:6" s="28" customFormat="1" ht="16.5" customHeight="1">
      <c r="A40" s="30"/>
      <c r="B40" s="195"/>
      <c r="C40" s="102"/>
      <c r="D40" s="134"/>
      <c r="E40" s="19"/>
      <c r="F40" s="114"/>
    </row>
    <row r="41" spans="1:6" s="28" customFormat="1" ht="16.5" customHeight="1">
      <c r="A41" s="30"/>
      <c r="B41" s="195"/>
      <c r="C41" s="102"/>
      <c r="D41" s="134"/>
      <c r="E41" s="19"/>
      <c r="F41" s="114"/>
    </row>
    <row r="42" spans="1:6" s="28" customFormat="1" ht="16.5" customHeight="1">
      <c r="A42" s="30"/>
      <c r="B42" s="195"/>
      <c r="C42" s="102"/>
      <c r="D42" s="134"/>
      <c r="E42" s="19"/>
      <c r="F42" s="114"/>
    </row>
    <row r="43" spans="1:6" s="28" customFormat="1" ht="16.5" customHeight="1">
      <c r="A43" s="30"/>
      <c r="B43" s="195"/>
      <c r="C43" s="102"/>
      <c r="D43" s="134"/>
      <c r="E43" s="19"/>
      <c r="F43" s="114"/>
    </row>
    <row r="44" spans="1:6" s="28" customFormat="1" ht="16.5" customHeight="1">
      <c r="A44" s="30"/>
      <c r="B44" s="195"/>
      <c r="C44" s="102"/>
      <c r="D44" s="134"/>
      <c r="E44" s="19"/>
      <c r="F44" s="114"/>
    </row>
    <row r="45" spans="1:6" s="28" customFormat="1" ht="16.5" customHeight="1">
      <c r="A45" s="30"/>
      <c r="B45" s="195"/>
      <c r="C45" s="102"/>
      <c r="D45" s="134"/>
      <c r="E45" s="19"/>
      <c r="F45" s="114"/>
    </row>
    <row r="46" spans="1:6" s="28" customFormat="1" ht="15.5" customHeight="1">
      <c r="A46" s="30"/>
      <c r="B46" s="195"/>
      <c r="C46" s="97"/>
      <c r="D46" s="2"/>
      <c r="E46" s="15"/>
      <c r="F46" s="99"/>
    </row>
    <row r="47" spans="1:6" s="28" customFormat="1" ht="15.5" customHeight="1">
      <c r="A47" s="30"/>
      <c r="B47" s="195"/>
      <c r="C47" s="97"/>
      <c r="D47" s="2"/>
      <c r="E47" s="15"/>
      <c r="F47" s="99"/>
    </row>
    <row r="48" spans="1:6" s="28" customFormat="1" ht="15.5" customHeight="1">
      <c r="A48" s="30"/>
      <c r="B48" s="196"/>
      <c r="C48" s="97"/>
      <c r="D48" s="2"/>
      <c r="E48" s="15"/>
      <c r="F48" s="99"/>
    </row>
    <row r="49" spans="1:6" s="28" customFormat="1" ht="15.5" customHeight="1">
      <c r="A49" s="30"/>
      <c r="B49" s="195"/>
      <c r="C49" s="97"/>
      <c r="D49" s="2"/>
      <c r="E49" s="15"/>
      <c r="F49" s="99"/>
    </row>
    <row r="50" spans="1:6" s="28" customFormat="1" ht="15.5" customHeight="1">
      <c r="A50" s="30"/>
      <c r="B50" s="196"/>
      <c r="C50" s="97"/>
      <c r="D50" s="2"/>
      <c r="E50" s="15"/>
      <c r="F50" s="99"/>
    </row>
    <row r="51" spans="1:6" s="28" customFormat="1" ht="15.5" customHeight="1">
      <c r="A51" s="30"/>
      <c r="B51" s="191"/>
      <c r="C51" s="97"/>
      <c r="D51" s="2"/>
      <c r="E51" s="15"/>
      <c r="F51" s="99"/>
    </row>
    <row r="52" spans="1:6" s="28" customFormat="1" ht="15.5" customHeight="1">
      <c r="A52" s="30"/>
      <c r="B52" s="169"/>
      <c r="C52" s="97"/>
      <c r="D52" s="2"/>
      <c r="E52" s="15"/>
      <c r="F52" s="99"/>
    </row>
    <row r="53" spans="1:6" s="28" customFormat="1" ht="15.5" customHeight="1">
      <c r="A53" s="30"/>
      <c r="B53" s="169"/>
      <c r="C53" s="97"/>
      <c r="D53" s="2"/>
      <c r="E53" s="15"/>
      <c r="F53" s="99"/>
    </row>
    <row r="54" spans="1:6" s="28" customFormat="1" ht="15.5" customHeight="1">
      <c r="A54" s="30"/>
      <c r="B54" s="169"/>
      <c r="C54" s="97"/>
      <c r="D54" s="2"/>
      <c r="E54" s="15"/>
      <c r="F54" s="99"/>
    </row>
    <row r="55" spans="1:6" s="28" customFormat="1" ht="15.5" customHeight="1">
      <c r="A55" s="30"/>
      <c r="B55" s="70"/>
      <c r="C55" s="97"/>
      <c r="D55" s="2"/>
      <c r="E55" s="15"/>
      <c r="F55" s="99"/>
    </row>
    <row r="56" spans="1:6" s="28" customFormat="1" ht="15.5" customHeight="1">
      <c r="A56" s="30"/>
      <c r="B56" s="32"/>
      <c r="C56" s="102"/>
      <c r="D56" s="134"/>
      <c r="E56" s="15"/>
      <c r="F56" s="99"/>
    </row>
    <row r="57" spans="1:6" s="28" customFormat="1" ht="15.5" customHeight="1">
      <c r="A57" s="30"/>
      <c r="B57" s="70"/>
      <c r="C57" s="97"/>
      <c r="D57" s="2"/>
      <c r="E57" s="15"/>
      <c r="F57" s="99"/>
    </row>
    <row r="58" spans="1:6" s="28" customFormat="1" ht="15.5" customHeight="1">
      <c r="A58" s="30"/>
      <c r="B58" s="70"/>
      <c r="C58" s="97"/>
      <c r="D58" s="2"/>
      <c r="E58" s="15"/>
      <c r="F58" s="99"/>
    </row>
    <row r="59" spans="1:6" s="28" customFormat="1" ht="15.5" customHeight="1">
      <c r="A59" s="74"/>
      <c r="B59" s="135"/>
      <c r="C59" s="102"/>
      <c r="D59" s="134"/>
      <c r="E59" s="15"/>
      <c r="F59" s="99"/>
    </row>
    <row r="60" spans="1:6" s="28" customFormat="1" ht="15.5" customHeight="1">
      <c r="A60" s="74"/>
      <c r="B60" s="66"/>
      <c r="C60" s="102"/>
      <c r="D60" s="134"/>
      <c r="E60" s="15"/>
      <c r="F60" s="99"/>
    </row>
    <row r="61" spans="1:6" s="28" customFormat="1">
      <c r="A61" s="68"/>
      <c r="B61" s="31"/>
      <c r="C61" s="97"/>
      <c r="D61" s="2"/>
      <c r="E61" s="15"/>
      <c r="F61" s="99"/>
    </row>
    <row r="62" spans="1:6" s="28" customFormat="1">
      <c r="A62" s="68"/>
      <c r="B62" s="31"/>
      <c r="C62" s="97"/>
      <c r="D62" s="2"/>
      <c r="E62" s="15"/>
      <c r="F62" s="99"/>
    </row>
    <row r="63" spans="1:6" s="28" customFormat="1">
      <c r="A63" s="68"/>
      <c r="B63" s="70"/>
      <c r="C63" s="105"/>
      <c r="D63" s="3"/>
      <c r="E63" s="15"/>
      <c r="F63" s="99"/>
    </row>
    <row r="64" spans="1:6" s="28" customFormat="1">
      <c r="A64" s="68"/>
      <c r="B64" s="31"/>
      <c r="C64" s="105"/>
      <c r="D64" s="3"/>
      <c r="E64" s="15"/>
      <c r="F64" s="99"/>
    </row>
    <row r="65" spans="1:6" s="28" customFormat="1">
      <c r="A65" s="30"/>
      <c r="B65" s="32"/>
      <c r="C65" s="105"/>
      <c r="D65" s="3"/>
      <c r="E65" s="15"/>
      <c r="F65" s="99"/>
    </row>
    <row r="66" spans="1:6" s="28" customFormat="1">
      <c r="A66" s="75"/>
      <c r="B66" s="32"/>
      <c r="C66" s="105"/>
      <c r="D66" s="3"/>
      <c r="E66" s="15"/>
      <c r="F66" s="99"/>
    </row>
    <row r="67" spans="1:6" s="28" customFormat="1" ht="31">
      <c r="A67" s="30"/>
      <c r="B67" s="32" t="s">
        <v>800</v>
      </c>
      <c r="C67" s="105"/>
      <c r="D67" s="3"/>
      <c r="E67" s="15"/>
      <c r="F67" s="99"/>
    </row>
    <row r="68" spans="1:6" s="33" customFormat="1">
      <c r="A68" s="275" t="s">
        <v>444</v>
      </c>
      <c r="B68" s="276"/>
      <c r="C68" s="276"/>
      <c r="D68" s="276"/>
      <c r="E68" s="277"/>
      <c r="F68" s="112">
        <f>SUM(F5:F67)</f>
        <v>0</v>
      </c>
    </row>
    <row r="69" spans="1:6" s="33" customFormat="1">
      <c r="A69" s="278" t="s">
        <v>443</v>
      </c>
      <c r="B69" s="279"/>
      <c r="C69" s="279"/>
      <c r="D69" s="279"/>
      <c r="E69" s="280"/>
      <c r="F69" s="113">
        <f>F68</f>
        <v>0</v>
      </c>
    </row>
    <row r="70" spans="1:6" s="86" customFormat="1">
      <c r="A70" s="95"/>
      <c r="B70" s="107"/>
      <c r="C70" s="105"/>
      <c r="D70" s="106"/>
      <c r="E70" s="99"/>
      <c r="F70" s="99"/>
    </row>
    <row r="71" spans="1:6" s="86" customFormat="1">
      <c r="A71" s="95"/>
      <c r="B71" s="108" t="s">
        <v>382</v>
      </c>
      <c r="C71" s="105"/>
      <c r="D71" s="106"/>
      <c r="E71" s="99"/>
      <c r="F71" s="114"/>
    </row>
    <row r="72" spans="1:6" s="86" customFormat="1">
      <c r="A72" s="110"/>
      <c r="B72" s="108"/>
      <c r="C72" s="105"/>
      <c r="D72" s="106"/>
      <c r="E72" s="99"/>
      <c r="F72" s="114"/>
    </row>
    <row r="73" spans="1:6" s="86" customFormat="1" ht="31">
      <c r="A73" s="110"/>
      <c r="B73" s="107" t="s">
        <v>409</v>
      </c>
      <c r="C73" s="105"/>
      <c r="D73" s="106"/>
      <c r="E73" s="99"/>
      <c r="F73" s="114"/>
    </row>
    <row r="74" spans="1:6" s="86" customFormat="1">
      <c r="A74" s="110"/>
      <c r="B74" s="108"/>
      <c r="C74" s="105"/>
      <c r="D74" s="106"/>
      <c r="E74" s="99"/>
      <c r="F74" s="114"/>
    </row>
    <row r="75" spans="1:6" s="86" customFormat="1">
      <c r="A75" s="110"/>
      <c r="B75" s="108" t="s">
        <v>801</v>
      </c>
      <c r="C75" s="105"/>
      <c r="D75" s="106"/>
      <c r="E75" s="99"/>
      <c r="F75" s="114"/>
    </row>
    <row r="76" spans="1:6" s="86" customFormat="1">
      <c r="A76" s="110"/>
      <c r="B76" s="107"/>
      <c r="C76" s="105"/>
      <c r="D76" s="106"/>
      <c r="E76" s="99"/>
      <c r="F76" s="114"/>
    </row>
    <row r="77" spans="1:6" s="86" customFormat="1" ht="31">
      <c r="A77" s="110"/>
      <c r="B77" s="107" t="s">
        <v>410</v>
      </c>
      <c r="C77" s="105"/>
      <c r="D77" s="106"/>
      <c r="E77" s="99"/>
      <c r="F77" s="114"/>
    </row>
    <row r="78" spans="1:6" s="86" customFormat="1">
      <c r="A78" s="110"/>
      <c r="B78" s="107"/>
      <c r="C78" s="105"/>
      <c r="D78" s="106"/>
      <c r="E78" s="99"/>
      <c r="F78" s="114"/>
    </row>
    <row r="79" spans="1:6" s="86" customFormat="1">
      <c r="A79" s="110"/>
      <c r="B79" s="108" t="s">
        <v>802</v>
      </c>
      <c r="C79" s="105"/>
      <c r="D79" s="106"/>
      <c r="E79" s="99"/>
      <c r="F79" s="114"/>
    </row>
    <row r="80" spans="1:6" s="86" customFormat="1">
      <c r="A80" s="110"/>
      <c r="B80" s="107"/>
      <c r="C80" s="105"/>
      <c r="D80" s="106"/>
      <c r="E80" s="99"/>
      <c r="F80" s="114"/>
    </row>
    <row r="81" spans="1:6" s="86" customFormat="1">
      <c r="A81" s="110"/>
      <c r="B81" s="108" t="s">
        <v>803</v>
      </c>
      <c r="C81" s="105"/>
      <c r="D81" s="106"/>
      <c r="E81" s="99"/>
      <c r="F81" s="114"/>
    </row>
    <row r="82" spans="1:6" s="86" customFormat="1">
      <c r="A82" s="110"/>
      <c r="B82" s="107"/>
      <c r="C82" s="105"/>
      <c r="D82" s="106"/>
      <c r="E82" s="99"/>
      <c r="F82" s="114"/>
    </row>
    <row r="83" spans="1:6" s="42" customFormat="1">
      <c r="A83" s="110">
        <v>1</v>
      </c>
      <c r="B83" s="107" t="s">
        <v>807</v>
      </c>
      <c r="C83" s="105" t="s">
        <v>205</v>
      </c>
      <c r="D83" s="106">
        <v>1</v>
      </c>
      <c r="E83" s="44"/>
      <c r="F83" s="114">
        <f>D83*E83</f>
        <v>0</v>
      </c>
    </row>
    <row r="84" spans="1:6" s="42" customFormat="1">
      <c r="A84" s="110"/>
      <c r="B84" s="107"/>
      <c r="C84" s="105"/>
      <c r="D84" s="106"/>
      <c r="E84" s="44"/>
      <c r="F84" s="114"/>
    </row>
    <row r="85" spans="1:6" s="42" customFormat="1">
      <c r="A85" s="110"/>
      <c r="B85" s="108" t="s">
        <v>804</v>
      </c>
      <c r="C85" s="105"/>
      <c r="D85" s="106"/>
      <c r="E85" s="44"/>
      <c r="F85" s="114"/>
    </row>
    <row r="86" spans="1:6" s="42" customFormat="1">
      <c r="A86" s="110"/>
      <c r="B86" s="107"/>
      <c r="C86" s="105"/>
      <c r="D86" s="106"/>
      <c r="E86" s="44"/>
      <c r="F86" s="114"/>
    </row>
    <row r="87" spans="1:6" s="42" customFormat="1">
      <c r="A87" s="110">
        <v>2</v>
      </c>
      <c r="B87" s="107" t="s">
        <v>808</v>
      </c>
      <c r="C87" s="105" t="s">
        <v>205</v>
      </c>
      <c r="D87" s="106">
        <v>13</v>
      </c>
      <c r="E87" s="44"/>
      <c r="F87" s="114">
        <f>D87*E87</f>
        <v>0</v>
      </c>
    </row>
    <row r="88" spans="1:6" s="42" customFormat="1">
      <c r="A88" s="110"/>
      <c r="B88" s="107"/>
      <c r="C88" s="105"/>
      <c r="D88" s="106"/>
      <c r="E88" s="44"/>
      <c r="F88" s="114"/>
    </row>
    <row r="89" spans="1:6" s="42" customFormat="1">
      <c r="A89" s="110"/>
      <c r="B89" s="108" t="s">
        <v>805</v>
      </c>
      <c r="C89" s="105"/>
      <c r="D89" s="106"/>
      <c r="E89" s="44"/>
      <c r="F89" s="114"/>
    </row>
    <row r="90" spans="1:6" s="42" customFormat="1">
      <c r="A90" s="110"/>
      <c r="B90" s="107"/>
      <c r="C90" s="105"/>
      <c r="D90" s="106"/>
      <c r="E90" s="44"/>
      <c r="F90" s="114"/>
    </row>
    <row r="91" spans="1:6" s="42" customFormat="1" ht="31">
      <c r="A91" s="110"/>
      <c r="B91" s="108" t="s">
        <v>806</v>
      </c>
      <c r="C91" s="105"/>
      <c r="D91" s="106"/>
      <c r="E91" s="44"/>
      <c r="F91" s="114"/>
    </row>
    <row r="92" spans="1:6" s="42" customFormat="1">
      <c r="A92" s="110"/>
      <c r="B92" s="107"/>
      <c r="C92" s="105"/>
      <c r="D92" s="106"/>
      <c r="E92" s="44"/>
      <c r="F92" s="114"/>
    </row>
    <row r="93" spans="1:6" s="42" customFormat="1" ht="31">
      <c r="A93" s="110">
        <v>3</v>
      </c>
      <c r="B93" s="107" t="s">
        <v>1135</v>
      </c>
      <c r="C93" s="105" t="s">
        <v>205</v>
      </c>
      <c r="D93" s="106">
        <v>1</v>
      </c>
      <c r="E93" s="44"/>
      <c r="F93" s="114">
        <f>D93*E93</f>
        <v>0</v>
      </c>
    </row>
    <row r="94" spans="1:6" s="42" customFormat="1">
      <c r="A94" s="110"/>
      <c r="B94" s="107"/>
      <c r="C94" s="105"/>
      <c r="D94" s="106"/>
      <c r="E94" s="44"/>
      <c r="F94" s="114"/>
    </row>
    <row r="95" spans="1:6" s="42" customFormat="1">
      <c r="A95" s="110"/>
      <c r="B95" s="107"/>
      <c r="C95" s="105"/>
      <c r="D95" s="106"/>
      <c r="E95" s="44"/>
      <c r="F95" s="114"/>
    </row>
    <row r="96" spans="1:6" s="42" customFormat="1" ht="31">
      <c r="A96" s="110">
        <v>4</v>
      </c>
      <c r="B96" s="107" t="s">
        <v>1134</v>
      </c>
      <c r="C96" s="105" t="s">
        <v>205</v>
      </c>
      <c r="D96" s="106">
        <v>3</v>
      </c>
      <c r="E96" s="44"/>
      <c r="F96" s="114">
        <f>D96*E96</f>
        <v>0</v>
      </c>
    </row>
    <row r="97" spans="1:6" s="42" customFormat="1">
      <c r="A97" s="110"/>
      <c r="B97" s="107"/>
      <c r="C97" s="105"/>
      <c r="D97" s="106"/>
      <c r="E97" s="44"/>
      <c r="F97" s="114"/>
    </row>
    <row r="98" spans="1:6" s="42" customFormat="1">
      <c r="A98" s="110"/>
      <c r="B98" s="107"/>
      <c r="C98" s="105"/>
      <c r="D98" s="106"/>
      <c r="E98" s="44"/>
      <c r="F98" s="114"/>
    </row>
    <row r="99" spans="1:6" s="42" customFormat="1">
      <c r="A99" s="110"/>
      <c r="B99" s="107"/>
      <c r="C99" s="105"/>
      <c r="D99" s="106"/>
      <c r="E99" s="44"/>
      <c r="F99" s="114"/>
    </row>
    <row r="100" spans="1:6" s="42" customFormat="1">
      <c r="A100" s="110"/>
      <c r="B100" s="107"/>
      <c r="C100" s="105"/>
      <c r="D100" s="106"/>
      <c r="E100" s="44"/>
      <c r="F100" s="114"/>
    </row>
    <row r="101" spans="1:6" s="42" customFormat="1">
      <c r="A101" s="110"/>
      <c r="B101" s="107"/>
      <c r="C101" s="105"/>
      <c r="D101" s="106"/>
      <c r="E101" s="44"/>
      <c r="F101" s="114"/>
    </row>
    <row r="102" spans="1:6" s="42" customFormat="1">
      <c r="A102" s="110"/>
      <c r="B102" s="107"/>
      <c r="C102" s="105"/>
      <c r="D102" s="106"/>
      <c r="E102" s="44"/>
      <c r="F102" s="114"/>
    </row>
    <row r="103" spans="1:6" s="42" customFormat="1">
      <c r="A103" s="110"/>
      <c r="B103" s="107"/>
      <c r="C103" s="105"/>
      <c r="D103" s="106"/>
      <c r="E103" s="44"/>
      <c r="F103" s="114"/>
    </row>
    <row r="104" spans="1:6" s="42" customFormat="1">
      <c r="A104" s="110"/>
      <c r="B104" s="107"/>
      <c r="C104" s="105"/>
      <c r="D104" s="106"/>
      <c r="E104" s="44"/>
      <c r="F104" s="114"/>
    </row>
    <row r="105" spans="1:6" s="42" customFormat="1">
      <c r="A105" s="110"/>
      <c r="B105" s="107"/>
      <c r="C105" s="105"/>
      <c r="D105" s="106"/>
      <c r="E105" s="44"/>
      <c r="F105" s="114"/>
    </row>
    <row r="106" spans="1:6" s="42" customFormat="1">
      <c r="A106" s="110"/>
      <c r="B106" s="107"/>
      <c r="C106" s="105"/>
      <c r="D106" s="106"/>
      <c r="E106" s="44"/>
      <c r="F106" s="114"/>
    </row>
    <row r="107" spans="1:6" s="42" customFormat="1">
      <c r="A107" s="110"/>
      <c r="B107" s="108"/>
      <c r="C107" s="105"/>
      <c r="D107" s="106"/>
      <c r="E107" s="44"/>
      <c r="F107" s="114"/>
    </row>
    <row r="108" spans="1:6" s="42" customFormat="1">
      <c r="A108" s="110"/>
      <c r="B108" s="107"/>
      <c r="C108" s="105"/>
      <c r="D108" s="106"/>
      <c r="E108" s="44"/>
      <c r="F108" s="114"/>
    </row>
    <row r="109" spans="1:6" s="42" customFormat="1">
      <c r="A109" s="110"/>
      <c r="B109" s="107"/>
      <c r="C109" s="105"/>
      <c r="D109" s="106"/>
      <c r="E109" s="44"/>
      <c r="F109" s="114"/>
    </row>
    <row r="110" spans="1:6" s="42" customFormat="1">
      <c r="A110" s="110"/>
      <c r="B110" s="107"/>
      <c r="C110" s="105"/>
      <c r="D110" s="106"/>
      <c r="E110" s="44"/>
      <c r="F110" s="114"/>
    </row>
    <row r="111" spans="1:6" s="42" customFormat="1">
      <c r="A111" s="110"/>
      <c r="B111" s="107"/>
      <c r="C111" s="105"/>
      <c r="D111" s="106"/>
      <c r="E111" s="44"/>
      <c r="F111" s="99"/>
    </row>
    <row r="112" spans="1:6" s="42" customFormat="1">
      <c r="A112" s="110"/>
      <c r="B112" s="107"/>
      <c r="C112" s="105"/>
      <c r="D112" s="106"/>
      <c r="E112" s="44"/>
      <c r="F112" s="114"/>
    </row>
    <row r="113" spans="1:6" s="42" customFormat="1">
      <c r="A113" s="110"/>
      <c r="B113" s="107"/>
      <c r="C113" s="105"/>
      <c r="D113" s="106"/>
      <c r="E113" s="44"/>
      <c r="F113" s="99"/>
    </row>
    <row r="114" spans="1:6" s="42" customFormat="1">
      <c r="A114" s="110"/>
      <c r="B114" s="107"/>
      <c r="C114" s="105"/>
      <c r="D114" s="106"/>
      <c r="E114" s="44"/>
      <c r="F114" s="99"/>
    </row>
    <row r="115" spans="1:6" s="42" customFormat="1">
      <c r="A115" s="110"/>
      <c r="B115" s="107"/>
      <c r="C115" s="105"/>
      <c r="D115" s="106"/>
      <c r="E115" s="44"/>
      <c r="F115" s="99"/>
    </row>
    <row r="116" spans="1:6" s="42" customFormat="1">
      <c r="A116" s="110"/>
      <c r="B116" s="107"/>
      <c r="C116" s="105"/>
      <c r="D116" s="106"/>
      <c r="E116" s="44"/>
      <c r="F116" s="99"/>
    </row>
    <row r="117" spans="1:6" s="42" customFormat="1">
      <c r="A117" s="110"/>
      <c r="B117" s="107"/>
      <c r="C117" s="105"/>
      <c r="D117" s="106"/>
      <c r="E117" s="44"/>
      <c r="F117" s="99"/>
    </row>
    <row r="118" spans="1:6" s="42" customFormat="1">
      <c r="A118" s="110"/>
      <c r="B118" s="107"/>
      <c r="C118" s="105"/>
      <c r="D118" s="106"/>
      <c r="E118" s="44"/>
      <c r="F118" s="99"/>
    </row>
    <row r="119" spans="1:6" s="42" customFormat="1">
      <c r="A119" s="110"/>
      <c r="B119" s="108"/>
      <c r="C119" s="105"/>
      <c r="D119" s="106"/>
      <c r="E119" s="44"/>
      <c r="F119" s="99"/>
    </row>
    <row r="120" spans="1:6" s="42" customFormat="1">
      <c r="A120" s="110"/>
      <c r="B120" s="107"/>
      <c r="C120" s="105"/>
      <c r="D120" s="106"/>
      <c r="E120" s="44"/>
      <c r="F120" s="99"/>
    </row>
    <row r="121" spans="1:6" s="42" customFormat="1">
      <c r="A121" s="110"/>
      <c r="B121" s="107"/>
      <c r="C121" s="105"/>
      <c r="D121" s="106"/>
      <c r="E121" s="44"/>
      <c r="F121" s="99"/>
    </row>
    <row r="122" spans="1:6" s="42" customFormat="1">
      <c r="A122" s="110"/>
      <c r="B122" s="107"/>
      <c r="C122" s="105"/>
      <c r="D122" s="106"/>
      <c r="E122" s="44"/>
      <c r="F122" s="99"/>
    </row>
    <row r="123" spans="1:6" s="42" customFormat="1">
      <c r="A123" s="110"/>
      <c r="B123" s="107"/>
      <c r="C123" s="105"/>
      <c r="D123" s="106"/>
      <c r="E123" s="44"/>
      <c r="F123" s="99"/>
    </row>
    <row r="124" spans="1:6" s="42" customFormat="1">
      <c r="A124" s="110"/>
      <c r="B124" s="108"/>
      <c r="C124" s="105"/>
      <c r="D124" s="106"/>
      <c r="E124" s="44"/>
      <c r="F124" s="99"/>
    </row>
    <row r="125" spans="1:6" s="42" customFormat="1">
      <c r="A125" s="110"/>
      <c r="B125" s="107" t="s">
        <v>739</v>
      </c>
      <c r="C125" s="105"/>
      <c r="D125" s="106"/>
      <c r="E125" s="44"/>
      <c r="F125" s="99"/>
    </row>
    <row r="126" spans="1:6" s="42" customFormat="1">
      <c r="A126" s="110"/>
      <c r="B126" s="107"/>
      <c r="C126" s="105"/>
      <c r="D126" s="106"/>
      <c r="E126" s="44"/>
      <c r="F126" s="99"/>
    </row>
    <row r="127" spans="1:6" s="42" customFormat="1">
      <c r="A127" s="110"/>
      <c r="B127" s="107"/>
      <c r="C127" s="105"/>
      <c r="D127" s="106"/>
      <c r="E127" s="44"/>
      <c r="F127" s="99"/>
    </row>
    <row r="128" spans="1:6" s="42" customFormat="1" ht="15.5" customHeight="1">
      <c r="A128" s="110"/>
      <c r="B128" s="107"/>
      <c r="C128" s="105"/>
      <c r="D128" s="106"/>
      <c r="E128" s="44"/>
      <c r="F128" s="99"/>
    </row>
    <row r="129" spans="1:6" s="42" customFormat="1" ht="15.5" customHeight="1">
      <c r="A129" s="110"/>
      <c r="B129" s="107"/>
      <c r="C129" s="105"/>
      <c r="D129" s="106"/>
      <c r="E129" s="44"/>
      <c r="F129" s="99"/>
    </row>
    <row r="130" spans="1:6" s="42" customFormat="1">
      <c r="A130" s="110"/>
      <c r="B130" s="108"/>
      <c r="C130" s="105"/>
      <c r="D130" s="106"/>
      <c r="E130" s="44"/>
      <c r="F130" s="99"/>
    </row>
    <row r="131" spans="1:6" s="42" customFormat="1">
      <c r="A131" s="110"/>
      <c r="B131" s="107"/>
      <c r="C131" s="105"/>
      <c r="D131" s="106"/>
      <c r="E131" s="44"/>
      <c r="F131" s="99"/>
    </row>
    <row r="132" spans="1:6" s="42" customFormat="1">
      <c r="A132" s="110"/>
      <c r="B132" s="107"/>
      <c r="C132" s="97"/>
      <c r="D132" s="106"/>
      <c r="E132" s="44"/>
      <c r="F132" s="99"/>
    </row>
    <row r="133" spans="1:6" s="42" customFormat="1">
      <c r="A133" s="110"/>
      <c r="B133" s="107"/>
      <c r="C133" s="105"/>
      <c r="D133" s="106"/>
      <c r="E133" s="44"/>
      <c r="F133" s="99"/>
    </row>
    <row r="134" spans="1:6">
      <c r="A134" s="78"/>
      <c r="B134" s="70"/>
      <c r="C134" s="105"/>
      <c r="D134" s="2"/>
      <c r="E134" s="4"/>
      <c r="F134" s="99"/>
    </row>
    <row r="135" spans="1:6">
      <c r="A135" s="78"/>
      <c r="B135" s="70"/>
      <c r="C135" s="105"/>
      <c r="D135" s="2"/>
      <c r="E135" s="4"/>
      <c r="F135" s="99"/>
    </row>
    <row r="136" spans="1:6">
      <c r="A136" s="78"/>
      <c r="B136" s="32"/>
      <c r="C136" s="97"/>
      <c r="D136" s="3"/>
      <c r="E136" s="4"/>
      <c r="F136" s="99"/>
    </row>
    <row r="137" spans="1:6">
      <c r="A137" s="139"/>
      <c r="B137" s="32"/>
      <c r="C137" s="97"/>
      <c r="D137" s="3"/>
      <c r="E137" s="4"/>
      <c r="F137" s="99"/>
    </row>
    <row r="138" spans="1:6">
      <c r="A138" s="139"/>
      <c r="B138" s="32"/>
      <c r="C138" s="97"/>
      <c r="D138" s="3"/>
      <c r="E138" s="4"/>
      <c r="F138" s="99"/>
    </row>
    <row r="139" spans="1:6">
      <c r="A139" s="139"/>
      <c r="B139" s="32"/>
      <c r="C139" s="97"/>
      <c r="D139" s="3"/>
      <c r="E139" s="4"/>
      <c r="F139" s="99"/>
    </row>
    <row r="140" spans="1:6">
      <c r="A140" s="30"/>
      <c r="B140" s="32"/>
      <c r="C140" s="97"/>
      <c r="D140" s="3"/>
      <c r="E140" s="4"/>
      <c r="F140" s="99"/>
    </row>
    <row r="141" spans="1:6" s="33" customFormat="1">
      <c r="A141" s="275" t="s">
        <v>444</v>
      </c>
      <c r="B141" s="276"/>
      <c r="C141" s="276"/>
      <c r="D141" s="276"/>
      <c r="E141" s="277"/>
      <c r="F141" s="112">
        <f>SUM(F69:F140)</f>
        <v>0</v>
      </c>
    </row>
    <row r="142" spans="1:6" s="33" customFormat="1">
      <c r="A142" s="278" t="s">
        <v>443</v>
      </c>
      <c r="B142" s="279"/>
      <c r="C142" s="279"/>
      <c r="D142" s="279"/>
      <c r="E142" s="280"/>
      <c r="F142" s="113">
        <f>F141</f>
        <v>0</v>
      </c>
    </row>
    <row r="143" spans="1:6" s="86" customFormat="1">
      <c r="A143" s="95"/>
      <c r="B143" s="107"/>
      <c r="C143" s="105"/>
      <c r="D143" s="106"/>
      <c r="E143" s="99"/>
      <c r="F143" s="99"/>
    </row>
    <row r="144" spans="1:6" s="42" customFormat="1" ht="31">
      <c r="A144" s="95">
        <v>5</v>
      </c>
      <c r="B144" s="107" t="s">
        <v>809</v>
      </c>
      <c r="C144" s="105" t="s">
        <v>205</v>
      </c>
      <c r="D144" s="106">
        <v>8</v>
      </c>
      <c r="E144" s="44"/>
      <c r="F144" s="114">
        <f>D144*E144</f>
        <v>0</v>
      </c>
    </row>
    <row r="145" spans="1:6" s="86" customFormat="1">
      <c r="A145" s="110"/>
      <c r="B145" s="108"/>
      <c r="C145" s="105"/>
      <c r="D145" s="106"/>
      <c r="E145" s="99"/>
      <c r="F145" s="114"/>
    </row>
    <row r="146" spans="1:6" s="86" customFormat="1">
      <c r="A146" s="110"/>
      <c r="B146" s="108"/>
      <c r="C146" s="105"/>
      <c r="D146" s="106"/>
      <c r="E146" s="99"/>
      <c r="F146" s="114"/>
    </row>
    <row r="147" spans="1:6" s="86" customFormat="1">
      <c r="A147" s="110"/>
      <c r="B147" s="108"/>
      <c r="C147" s="105"/>
      <c r="D147" s="106"/>
      <c r="E147" s="99"/>
      <c r="F147" s="114"/>
    </row>
    <row r="148" spans="1:6" s="86" customFormat="1">
      <c r="A148" s="110"/>
      <c r="B148" s="107"/>
      <c r="C148" s="105"/>
      <c r="D148" s="106"/>
      <c r="E148" s="99"/>
      <c r="F148" s="114"/>
    </row>
    <row r="149" spans="1:6" s="86" customFormat="1">
      <c r="A149" s="110"/>
      <c r="B149" s="107"/>
      <c r="C149" s="105"/>
      <c r="D149" s="106"/>
      <c r="E149" s="99"/>
      <c r="F149" s="114"/>
    </row>
    <row r="150" spans="1:6" s="86" customFormat="1">
      <c r="A150" s="110"/>
      <c r="B150" s="108"/>
      <c r="C150" s="105"/>
      <c r="D150" s="106"/>
      <c r="E150" s="99"/>
      <c r="F150" s="114"/>
    </row>
    <row r="151" spans="1:6" s="86" customFormat="1">
      <c r="A151" s="110"/>
      <c r="B151" s="107"/>
      <c r="C151" s="105"/>
      <c r="D151" s="106"/>
      <c r="E151" s="99"/>
      <c r="F151" s="114"/>
    </row>
    <row r="152" spans="1:6" s="86" customFormat="1">
      <c r="A152" s="110"/>
      <c r="B152" s="108"/>
      <c r="C152" s="105"/>
      <c r="D152" s="106"/>
      <c r="E152" s="99"/>
      <c r="F152" s="114"/>
    </row>
    <row r="153" spans="1:6" s="86" customFormat="1">
      <c r="A153" s="110"/>
      <c r="B153" s="107"/>
      <c r="C153" s="105"/>
      <c r="D153" s="106"/>
      <c r="E153" s="99"/>
      <c r="F153" s="114"/>
    </row>
    <row r="154" spans="1:6" s="86" customFormat="1">
      <c r="A154" s="110"/>
      <c r="B154" s="107"/>
      <c r="C154" s="105"/>
      <c r="D154" s="198"/>
      <c r="E154" s="99"/>
      <c r="F154" s="114"/>
    </row>
    <row r="155" spans="1:6" s="86" customFormat="1">
      <c r="A155" s="110"/>
      <c r="B155" s="107"/>
      <c r="C155" s="105"/>
      <c r="D155" s="106"/>
      <c r="E155" s="99"/>
      <c r="F155" s="114"/>
    </row>
    <row r="156" spans="1:6" s="86" customFormat="1">
      <c r="A156" s="110"/>
      <c r="B156" s="108"/>
      <c r="C156" s="105"/>
      <c r="D156" s="106"/>
      <c r="E156" s="99"/>
      <c r="F156" s="114"/>
    </row>
    <row r="157" spans="1:6" s="86" customFormat="1">
      <c r="A157" s="110"/>
      <c r="B157" s="107"/>
      <c r="C157" s="105"/>
      <c r="D157" s="106"/>
      <c r="E157" s="99"/>
      <c r="F157" s="114"/>
    </row>
    <row r="158" spans="1:6" s="86" customFormat="1">
      <c r="A158" s="110"/>
      <c r="B158" s="108"/>
      <c r="C158" s="105"/>
      <c r="D158" s="106"/>
      <c r="E158" s="99"/>
      <c r="F158" s="114"/>
    </row>
    <row r="159" spans="1:6" s="86" customFormat="1">
      <c r="A159" s="110"/>
      <c r="B159" s="107"/>
      <c r="C159" s="105"/>
      <c r="D159" s="198"/>
      <c r="E159" s="99"/>
      <c r="F159" s="114"/>
    </row>
    <row r="160" spans="1:6" s="86" customFormat="1">
      <c r="A160" s="110"/>
      <c r="B160" s="107"/>
      <c r="C160" s="105"/>
      <c r="D160" s="106"/>
      <c r="E160" s="99"/>
      <c r="F160" s="114"/>
    </row>
    <row r="161" spans="1:6" s="86" customFormat="1">
      <c r="A161" s="110"/>
      <c r="B161" s="107"/>
      <c r="C161" s="105"/>
      <c r="D161" s="106"/>
      <c r="E161" s="99"/>
      <c r="F161" s="114"/>
    </row>
    <row r="162" spans="1:6" s="86" customFormat="1">
      <c r="A162" s="110"/>
      <c r="B162" s="107"/>
      <c r="C162" s="105"/>
      <c r="D162" s="106"/>
      <c r="E162" s="99"/>
      <c r="F162" s="114"/>
    </row>
    <row r="163" spans="1:6" s="86" customFormat="1">
      <c r="A163" s="110"/>
      <c r="B163" s="107"/>
      <c r="C163" s="105"/>
      <c r="D163" s="106"/>
      <c r="E163" s="99"/>
      <c r="F163" s="114"/>
    </row>
    <row r="164" spans="1:6" s="86" customFormat="1">
      <c r="A164" s="110"/>
      <c r="B164" s="107"/>
      <c r="C164" s="105"/>
      <c r="D164" s="106"/>
      <c r="E164" s="99"/>
      <c r="F164" s="114"/>
    </row>
    <row r="165" spans="1:6" s="86" customFormat="1">
      <c r="A165" s="110"/>
      <c r="B165" s="107"/>
      <c r="C165" s="105"/>
      <c r="D165" s="106"/>
      <c r="E165" s="99"/>
      <c r="F165" s="114"/>
    </row>
    <row r="166" spans="1:6" s="86" customFormat="1">
      <c r="A166" s="110"/>
      <c r="B166" s="108"/>
      <c r="C166" s="105"/>
      <c r="D166" s="106"/>
      <c r="E166" s="99"/>
      <c r="F166" s="114"/>
    </row>
    <row r="167" spans="1:6" s="86" customFormat="1">
      <c r="A167" s="110"/>
      <c r="B167" s="107"/>
      <c r="C167" s="105"/>
      <c r="D167" s="106"/>
      <c r="E167" s="99"/>
      <c r="F167" s="114"/>
    </row>
    <row r="168" spans="1:6" s="86" customFormat="1">
      <c r="A168" s="110"/>
      <c r="B168" s="107"/>
      <c r="C168" s="105"/>
      <c r="D168" s="106"/>
      <c r="E168" s="99"/>
      <c r="F168" s="114"/>
    </row>
    <row r="169" spans="1:6" s="86" customFormat="1">
      <c r="A169" s="110"/>
      <c r="B169" s="107"/>
      <c r="C169" s="105"/>
      <c r="D169" s="106"/>
      <c r="E169" s="99"/>
      <c r="F169" s="114"/>
    </row>
    <row r="170" spans="1:6" s="86" customFormat="1">
      <c r="A170" s="110"/>
      <c r="B170" s="107"/>
      <c r="C170" s="105"/>
      <c r="D170" s="106"/>
      <c r="E170" s="99"/>
      <c r="F170" s="99"/>
    </row>
    <row r="171" spans="1:6" s="86" customFormat="1">
      <c r="A171" s="110"/>
      <c r="B171" s="107"/>
      <c r="C171" s="105"/>
      <c r="D171" s="106"/>
      <c r="E171" s="99"/>
      <c r="F171" s="114"/>
    </row>
    <row r="172" spans="1:6" s="86" customFormat="1">
      <c r="A172" s="110"/>
      <c r="B172" s="107"/>
      <c r="C172" s="105"/>
      <c r="D172" s="106"/>
      <c r="E172" s="99"/>
      <c r="F172" s="99"/>
    </row>
    <row r="173" spans="1:6" s="86" customFormat="1">
      <c r="A173" s="110"/>
      <c r="B173" s="107"/>
      <c r="C173" s="105"/>
      <c r="D173" s="106"/>
      <c r="E173" s="99"/>
      <c r="F173" s="99"/>
    </row>
    <row r="174" spans="1:6" s="86" customFormat="1">
      <c r="A174" s="110"/>
      <c r="B174" s="107"/>
      <c r="C174" s="105"/>
      <c r="D174" s="106"/>
      <c r="E174" s="99"/>
      <c r="F174" s="99"/>
    </row>
    <row r="175" spans="1:6" s="86" customFormat="1">
      <c r="A175" s="110"/>
      <c r="B175" s="107"/>
      <c r="C175" s="105"/>
      <c r="D175" s="106"/>
      <c r="E175" s="99"/>
      <c r="F175" s="99"/>
    </row>
    <row r="176" spans="1:6" s="86" customFormat="1">
      <c r="A176" s="110"/>
      <c r="B176" s="107"/>
      <c r="C176" s="105"/>
      <c r="D176" s="106"/>
      <c r="E176" s="99"/>
      <c r="F176" s="99"/>
    </row>
    <row r="177" spans="1:6" s="86" customFormat="1">
      <c r="A177" s="110"/>
      <c r="B177" s="107"/>
      <c r="C177" s="105"/>
      <c r="D177" s="106"/>
      <c r="E177" s="99"/>
      <c r="F177" s="99"/>
    </row>
    <row r="178" spans="1:6" s="86" customFormat="1">
      <c r="A178" s="110"/>
      <c r="B178" s="108"/>
      <c r="C178" s="105"/>
      <c r="D178" s="106"/>
      <c r="E178" s="99"/>
      <c r="F178" s="99"/>
    </row>
    <row r="179" spans="1:6" s="86" customFormat="1">
      <c r="A179" s="110"/>
      <c r="B179" s="107"/>
      <c r="C179" s="105"/>
      <c r="D179" s="106"/>
      <c r="E179" s="99"/>
      <c r="F179" s="99"/>
    </row>
    <row r="180" spans="1:6" s="86" customFormat="1">
      <c r="A180" s="110"/>
      <c r="B180" s="107"/>
      <c r="C180" s="105"/>
      <c r="D180" s="106"/>
      <c r="E180" s="99"/>
      <c r="F180" s="99"/>
    </row>
    <row r="181" spans="1:6" s="86" customFormat="1">
      <c r="A181" s="110"/>
      <c r="B181" s="107"/>
      <c r="C181" s="105"/>
      <c r="D181" s="106"/>
      <c r="E181" s="99"/>
      <c r="F181" s="99"/>
    </row>
    <row r="182" spans="1:6" s="86" customFormat="1">
      <c r="A182" s="110"/>
      <c r="B182" s="107"/>
      <c r="C182" s="105"/>
      <c r="D182" s="106"/>
      <c r="E182" s="99"/>
      <c r="F182" s="99"/>
    </row>
    <row r="183" spans="1:6" s="86" customFormat="1">
      <c r="A183" s="110"/>
      <c r="B183" s="108"/>
      <c r="C183" s="105"/>
      <c r="D183" s="106"/>
      <c r="E183" s="99"/>
      <c r="F183" s="99"/>
    </row>
    <row r="184" spans="1:6" s="86" customFormat="1">
      <c r="A184" s="110"/>
      <c r="B184" s="107" t="s">
        <v>739</v>
      </c>
      <c r="C184" s="105"/>
      <c r="D184" s="106"/>
      <c r="E184" s="99"/>
      <c r="F184" s="99"/>
    </row>
    <row r="185" spans="1:6" s="86" customFormat="1">
      <c r="A185" s="110"/>
      <c r="B185" s="107"/>
      <c r="C185" s="105"/>
      <c r="D185" s="106"/>
      <c r="E185" s="99"/>
      <c r="F185" s="99"/>
    </row>
    <row r="186" spans="1:6" s="86" customFormat="1">
      <c r="A186" s="110"/>
      <c r="B186" s="107"/>
      <c r="C186" s="105"/>
      <c r="D186" s="106"/>
      <c r="E186" s="99"/>
      <c r="F186" s="99"/>
    </row>
    <row r="187" spans="1:6" s="86" customFormat="1" ht="15.5" customHeight="1">
      <c r="A187" s="110"/>
      <c r="B187" s="107"/>
      <c r="C187" s="105"/>
      <c r="D187" s="106"/>
      <c r="E187" s="99"/>
      <c r="F187" s="99"/>
    </row>
    <row r="188" spans="1:6" s="86" customFormat="1" ht="15.5" customHeight="1">
      <c r="A188" s="110"/>
      <c r="B188" s="107"/>
      <c r="C188" s="105"/>
      <c r="D188" s="106"/>
      <c r="E188" s="99"/>
      <c r="F188" s="99"/>
    </row>
    <row r="189" spans="1:6" s="86" customFormat="1">
      <c r="A189" s="110"/>
      <c r="B189" s="108"/>
      <c r="C189" s="105"/>
      <c r="D189" s="106"/>
      <c r="E189" s="99"/>
      <c r="F189" s="99"/>
    </row>
    <row r="190" spans="1:6" s="86" customFormat="1">
      <c r="A190" s="110"/>
      <c r="B190" s="107"/>
      <c r="C190" s="105"/>
      <c r="D190" s="106"/>
      <c r="E190" s="99"/>
      <c r="F190" s="99"/>
    </row>
    <row r="191" spans="1:6" s="86" customFormat="1">
      <c r="A191" s="110"/>
      <c r="B191" s="107"/>
      <c r="C191" s="97"/>
      <c r="D191" s="106"/>
      <c r="E191" s="99"/>
      <c r="F191" s="99"/>
    </row>
    <row r="192" spans="1:6" s="86" customFormat="1">
      <c r="A192" s="110"/>
      <c r="B192" s="107"/>
      <c r="C192" s="105"/>
      <c r="D192" s="106"/>
      <c r="E192" s="99"/>
      <c r="F192" s="99"/>
    </row>
    <row r="193" spans="1:6" s="28" customFormat="1">
      <c r="A193" s="78"/>
      <c r="B193" s="70"/>
      <c r="C193" s="105"/>
      <c r="D193" s="2"/>
      <c r="E193" s="15"/>
      <c r="F193" s="99"/>
    </row>
    <row r="194" spans="1:6" s="28" customFormat="1">
      <c r="A194" s="78"/>
      <c r="B194" s="70"/>
      <c r="C194" s="105"/>
      <c r="D194" s="2"/>
      <c r="E194" s="15"/>
      <c r="F194" s="99"/>
    </row>
    <row r="195" spans="1:6" s="28" customFormat="1">
      <c r="A195" s="78"/>
      <c r="B195" s="32"/>
      <c r="C195" s="97"/>
      <c r="D195" s="3"/>
      <c r="E195" s="15"/>
      <c r="F195" s="99"/>
    </row>
    <row r="196" spans="1:6" s="28" customFormat="1">
      <c r="A196" s="139"/>
      <c r="B196" s="32"/>
      <c r="C196" s="97"/>
      <c r="D196" s="3"/>
      <c r="E196" s="15"/>
      <c r="F196" s="99"/>
    </row>
    <row r="197" spans="1:6" s="28" customFormat="1">
      <c r="A197" s="139"/>
      <c r="B197" s="32"/>
      <c r="C197" s="97"/>
      <c r="D197" s="3"/>
      <c r="E197" s="15"/>
      <c r="F197" s="99"/>
    </row>
    <row r="198" spans="1:6" s="28" customFormat="1">
      <c r="A198" s="139"/>
      <c r="B198" s="32"/>
      <c r="C198" s="97"/>
      <c r="D198" s="3"/>
      <c r="E198" s="15"/>
      <c r="F198" s="99"/>
    </row>
    <row r="199" spans="1:6" s="28" customFormat="1">
      <c r="A199" s="30"/>
      <c r="B199" s="32"/>
      <c r="C199" s="97"/>
      <c r="D199" s="3"/>
      <c r="E199" s="15"/>
      <c r="F199" s="99"/>
    </row>
    <row r="200" spans="1:6" s="28" customFormat="1">
      <c r="A200" s="30"/>
      <c r="B200" s="32"/>
      <c r="C200" s="97"/>
      <c r="D200" s="3"/>
      <c r="E200" s="15"/>
      <c r="F200" s="99"/>
    </row>
    <row r="201" spans="1:6" s="28" customFormat="1">
      <c r="A201" s="30"/>
      <c r="B201" s="32"/>
      <c r="C201" s="97"/>
      <c r="D201" s="3"/>
      <c r="E201" s="15"/>
      <c r="F201" s="99"/>
    </row>
    <row r="202" spans="1:6" s="28" customFormat="1">
      <c r="A202" s="30"/>
      <c r="B202" s="32"/>
      <c r="C202" s="105"/>
      <c r="D202" s="3"/>
      <c r="E202" s="15"/>
      <c r="F202" s="99"/>
    </row>
    <row r="203" spans="1:6" s="28" customFormat="1" ht="31">
      <c r="A203" s="34"/>
      <c r="B203" s="32" t="s">
        <v>800</v>
      </c>
      <c r="C203" s="122"/>
      <c r="D203" s="142"/>
      <c r="E203" s="19"/>
      <c r="F203" s="114"/>
    </row>
    <row r="204" spans="1:6" s="33" customFormat="1" ht="16" thickBot="1">
      <c r="A204" s="82"/>
      <c r="B204" s="83" t="s">
        <v>442</v>
      </c>
      <c r="C204" s="126"/>
      <c r="D204" s="143"/>
      <c r="E204" s="85"/>
      <c r="F204" s="115">
        <f>SUM(F142:F203)</f>
        <v>0</v>
      </c>
    </row>
    <row r="205" spans="1:6" s="28" customFormat="1">
      <c r="B205" s="184"/>
      <c r="C205" s="129"/>
      <c r="D205" s="185"/>
      <c r="E205" s="144"/>
      <c r="F205" s="130"/>
    </row>
    <row r="206" spans="1:6" s="28" customFormat="1">
      <c r="B206" s="184"/>
      <c r="C206" s="129"/>
      <c r="D206" s="185"/>
      <c r="E206" s="144"/>
      <c r="F206" s="130"/>
    </row>
    <row r="207" spans="1:6" s="28" customFormat="1">
      <c r="B207" s="184"/>
      <c r="C207" s="129"/>
      <c r="D207" s="185"/>
      <c r="E207" s="144"/>
      <c r="F207" s="130"/>
    </row>
    <row r="208" spans="1:6" s="28" customFormat="1">
      <c r="B208" s="184"/>
      <c r="C208" s="129"/>
      <c r="D208" s="185"/>
      <c r="E208" s="144"/>
      <c r="F208" s="130"/>
    </row>
    <row r="209" spans="2:6" s="28" customFormat="1">
      <c r="B209" s="184"/>
      <c r="C209" s="129"/>
      <c r="D209" s="185"/>
      <c r="E209" s="144"/>
      <c r="F209" s="130"/>
    </row>
    <row r="210" spans="2:6" s="28" customFormat="1">
      <c r="B210" s="184"/>
      <c r="C210" s="129"/>
      <c r="D210" s="185"/>
      <c r="E210" s="144"/>
      <c r="F210" s="130"/>
    </row>
    <row r="211" spans="2:6" s="28" customFormat="1">
      <c r="B211" s="184"/>
      <c r="C211" s="129"/>
      <c r="D211" s="185"/>
      <c r="E211" s="144"/>
      <c r="F211" s="130"/>
    </row>
    <row r="212" spans="2:6" s="28" customFormat="1">
      <c r="B212" s="184"/>
      <c r="C212" s="129"/>
      <c r="D212" s="185"/>
      <c r="E212" s="144"/>
      <c r="F212" s="130"/>
    </row>
    <row r="213" spans="2:6" s="28" customFormat="1">
      <c r="B213" s="184"/>
      <c r="C213" s="129"/>
      <c r="D213" s="185"/>
      <c r="E213" s="144"/>
      <c r="F213" s="130"/>
    </row>
    <row r="214" spans="2:6" s="28" customFormat="1">
      <c r="B214" s="184"/>
      <c r="C214" s="129"/>
      <c r="D214" s="185"/>
      <c r="E214" s="144"/>
      <c r="F214" s="130"/>
    </row>
    <row r="215" spans="2:6" s="28" customFormat="1">
      <c r="B215" s="184"/>
      <c r="C215" s="129"/>
      <c r="D215" s="185"/>
      <c r="E215" s="144"/>
      <c r="F215" s="130"/>
    </row>
    <row r="216" spans="2:6" s="28" customFormat="1">
      <c r="B216" s="184"/>
      <c r="C216" s="129"/>
      <c r="D216" s="185"/>
      <c r="E216" s="144"/>
      <c r="F216" s="130"/>
    </row>
    <row r="217" spans="2:6" s="28" customFormat="1">
      <c r="B217" s="184"/>
      <c r="C217" s="129"/>
      <c r="D217" s="185"/>
      <c r="E217" s="144"/>
      <c r="F217" s="130"/>
    </row>
    <row r="218" spans="2:6" s="28" customFormat="1">
      <c r="B218" s="184"/>
      <c r="C218" s="129"/>
      <c r="D218" s="185"/>
      <c r="E218" s="144"/>
      <c r="F218" s="130"/>
    </row>
    <row r="219" spans="2:6" s="28" customFormat="1">
      <c r="B219" s="184"/>
      <c r="C219" s="129"/>
      <c r="D219" s="185"/>
      <c r="E219" s="144"/>
      <c r="F219" s="130"/>
    </row>
    <row r="220" spans="2:6" s="28" customFormat="1">
      <c r="B220" s="184"/>
      <c r="C220" s="129"/>
      <c r="D220" s="185"/>
      <c r="E220" s="144"/>
      <c r="F220" s="130"/>
    </row>
    <row r="221" spans="2:6" s="28" customFormat="1">
      <c r="B221" s="184"/>
      <c r="C221" s="129"/>
      <c r="D221" s="185"/>
      <c r="E221" s="144"/>
      <c r="F221" s="130"/>
    </row>
    <row r="222" spans="2:6" s="28" customFormat="1">
      <c r="B222" s="184"/>
      <c r="C222" s="129"/>
      <c r="D222" s="185"/>
      <c r="E222" s="144"/>
      <c r="F222" s="130"/>
    </row>
  </sheetData>
  <sheetProtection algorithmName="SHA-512" hashValue="qD3LxC0cRudml7qjcrZGtx9jv9VnlWCiajSR+WXCAmohHXwi/XdEHMN4GTs1MdxDmyBnrhvtcs5n4kWxn0qLBw==" saltValue="z/34hDXb47zPpHCYF3BNvw==" spinCount="100000" sheet="1" objects="1" scenarios="1"/>
  <mergeCells count="6">
    <mergeCell ref="A142:E142"/>
    <mergeCell ref="A1:F2"/>
    <mergeCell ref="A3:F3"/>
    <mergeCell ref="A68:E68"/>
    <mergeCell ref="A69:E69"/>
    <mergeCell ref="A141:E141"/>
  </mergeCells>
  <pageMargins left="0.7" right="0.7" top="0.75" bottom="0.75" header="0.3" footer="0.3"/>
  <pageSetup paperSize="9" scale="32" orientation="portrait" horizontalDpi="2400" r:id="rId1"/>
  <rowBreaks count="1" manualBreakCount="1">
    <brk id="68"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238E4-0721-4E89-ACD0-7E9FC605A63B}">
  <sheetPr>
    <tabColor rgb="FFFF0000"/>
  </sheetPr>
  <dimension ref="A1:F78"/>
  <sheetViews>
    <sheetView view="pageBreakPreview" topLeftCell="A7" zoomScaleNormal="76" zoomScaleSheetLayoutView="100" workbookViewId="0">
      <selection activeCell="E25" sqref="E25"/>
    </sheetView>
  </sheetViews>
  <sheetFormatPr defaultColWidth="8.81640625" defaultRowHeight="15.5"/>
  <cols>
    <col min="1" max="1" width="10.6328125" style="5" customWidth="1"/>
    <col min="2" max="2" width="69.453125" style="11" customWidth="1"/>
    <col min="3" max="3" width="9.1796875" style="52" customWidth="1"/>
    <col min="4" max="4" width="12.36328125" style="12" bestFit="1" customWidth="1"/>
    <col min="5" max="5" width="14.1796875" style="13" bestFit="1" customWidth="1"/>
    <col min="6" max="6" width="18.36328125" style="5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89" t="s">
        <v>6</v>
      </c>
    </row>
    <row r="5" spans="1:6" s="28" customFormat="1">
      <c r="A5" s="26"/>
      <c r="B5" s="27"/>
      <c r="C5" s="93"/>
      <c r="D5" s="1"/>
      <c r="E5" s="14"/>
      <c r="F5" s="94"/>
    </row>
    <row r="6" spans="1:6" s="28" customFormat="1">
      <c r="A6" s="30" t="s">
        <v>8</v>
      </c>
      <c r="B6" s="194" t="s">
        <v>810</v>
      </c>
      <c r="C6" s="102"/>
      <c r="D6" s="134"/>
      <c r="E6" s="19" t="s">
        <v>8</v>
      </c>
      <c r="F6" s="114" t="s">
        <v>8</v>
      </c>
    </row>
    <row r="7" spans="1:6" s="28" customFormat="1">
      <c r="A7" s="30"/>
      <c r="B7" s="194"/>
      <c r="C7" s="102"/>
      <c r="D7" s="134"/>
      <c r="E7" s="19"/>
      <c r="F7" s="114"/>
    </row>
    <row r="8" spans="1:6" s="28" customFormat="1">
      <c r="A8" s="30"/>
      <c r="B8" s="194" t="s">
        <v>379</v>
      </c>
      <c r="C8" s="102"/>
      <c r="D8" s="134"/>
      <c r="E8" s="19"/>
      <c r="F8" s="114"/>
    </row>
    <row r="9" spans="1:6" s="28" customFormat="1">
      <c r="A9" s="30"/>
      <c r="B9" s="194"/>
      <c r="C9" s="102"/>
      <c r="D9" s="134"/>
      <c r="E9" s="19"/>
      <c r="F9" s="114"/>
    </row>
    <row r="10" spans="1:6" s="28" customFormat="1">
      <c r="A10" s="30"/>
      <c r="B10" s="194" t="s">
        <v>380</v>
      </c>
      <c r="C10" s="102"/>
      <c r="D10" s="134"/>
      <c r="E10" s="19"/>
      <c r="F10" s="114"/>
    </row>
    <row r="11" spans="1:6" s="28" customFormat="1">
      <c r="A11" s="30"/>
      <c r="B11" s="194"/>
      <c r="C11" s="102"/>
      <c r="D11" s="134"/>
      <c r="E11" s="19"/>
      <c r="F11" s="114"/>
    </row>
    <row r="12" spans="1:6" s="28" customFormat="1">
      <c r="A12" s="30"/>
      <c r="B12" s="194" t="s">
        <v>412</v>
      </c>
      <c r="C12" s="102"/>
      <c r="D12" s="134"/>
      <c r="E12" s="19"/>
      <c r="F12" s="114"/>
    </row>
    <row r="13" spans="1:6" s="28" customFormat="1">
      <c r="A13" s="30"/>
      <c r="B13" s="194"/>
      <c r="C13" s="122"/>
      <c r="D13" s="134"/>
      <c r="E13" s="19"/>
      <c r="F13" s="114"/>
    </row>
    <row r="14" spans="1:6" s="28" customFormat="1">
      <c r="A14" s="30"/>
      <c r="B14" s="194" t="s">
        <v>811</v>
      </c>
      <c r="C14" s="122"/>
      <c r="D14" s="134"/>
      <c r="E14" s="19"/>
      <c r="F14" s="114"/>
    </row>
    <row r="15" spans="1:6" s="28" customFormat="1">
      <c r="A15" s="30"/>
      <c r="B15" s="195"/>
      <c r="C15" s="122"/>
      <c r="D15" s="134"/>
      <c r="E15" s="19"/>
      <c r="F15" s="114"/>
    </row>
    <row r="16" spans="1:6">
      <c r="A16" s="30">
        <v>1</v>
      </c>
      <c r="B16" s="195" t="s">
        <v>816</v>
      </c>
      <c r="C16" s="122" t="s">
        <v>225</v>
      </c>
      <c r="D16" s="134">
        <v>59</v>
      </c>
      <c r="E16" s="9"/>
      <c r="F16" s="114">
        <f>D16*E16</f>
        <v>0</v>
      </c>
    </row>
    <row r="17" spans="1:6">
      <c r="A17" s="30"/>
      <c r="B17" s="195"/>
      <c r="C17" s="122"/>
      <c r="D17" s="134"/>
      <c r="E17" s="9"/>
      <c r="F17" s="114"/>
    </row>
    <row r="18" spans="1:6">
      <c r="A18" s="30"/>
      <c r="B18" s="194" t="s">
        <v>812</v>
      </c>
      <c r="C18" s="122"/>
      <c r="D18" s="134"/>
      <c r="E18" s="9"/>
      <c r="F18" s="114"/>
    </row>
    <row r="19" spans="1:6">
      <c r="A19" s="30"/>
      <c r="B19" s="194"/>
      <c r="C19" s="122"/>
      <c r="D19" s="134"/>
      <c r="E19" s="9"/>
      <c r="F19" s="114"/>
    </row>
    <row r="20" spans="1:6">
      <c r="A20" s="30"/>
      <c r="B20" s="195" t="s">
        <v>813</v>
      </c>
      <c r="C20" s="122"/>
      <c r="D20" s="134"/>
      <c r="E20" s="9"/>
      <c r="F20" s="114"/>
    </row>
    <row r="21" spans="1:6">
      <c r="A21" s="30"/>
      <c r="B21" s="195"/>
      <c r="C21" s="122"/>
      <c r="D21" s="134"/>
      <c r="E21" s="9"/>
      <c r="F21" s="114"/>
    </row>
    <row r="22" spans="1:6">
      <c r="A22" s="30">
        <v>2</v>
      </c>
      <c r="B22" s="195" t="s">
        <v>817</v>
      </c>
      <c r="C22" s="122" t="s">
        <v>225</v>
      </c>
      <c r="D22" s="134">
        <v>291</v>
      </c>
      <c r="E22" s="9"/>
      <c r="F22" s="114">
        <f>D22*E22</f>
        <v>0</v>
      </c>
    </row>
    <row r="23" spans="1:6">
      <c r="A23" s="30"/>
      <c r="B23" s="194"/>
      <c r="C23" s="122"/>
      <c r="D23" s="134"/>
      <c r="E23" s="9"/>
      <c r="F23" s="114"/>
    </row>
    <row r="24" spans="1:6">
      <c r="A24" s="30"/>
      <c r="B24" s="194" t="s">
        <v>814</v>
      </c>
      <c r="C24" s="122"/>
      <c r="D24" s="134"/>
      <c r="E24" s="9"/>
      <c r="F24" s="114"/>
    </row>
    <row r="25" spans="1:6">
      <c r="A25" s="30"/>
      <c r="B25" s="194"/>
      <c r="C25" s="122"/>
      <c r="D25" s="134"/>
      <c r="E25" s="9"/>
      <c r="F25" s="114"/>
    </row>
    <row r="26" spans="1:6">
      <c r="A26" s="30">
        <v>3</v>
      </c>
      <c r="B26" s="195" t="s">
        <v>818</v>
      </c>
      <c r="C26" s="122" t="s">
        <v>225</v>
      </c>
      <c r="D26" s="134">
        <v>20</v>
      </c>
      <c r="E26" s="9"/>
      <c r="F26" s="114">
        <f>D26*E26</f>
        <v>0</v>
      </c>
    </row>
    <row r="27" spans="1:6">
      <c r="A27" s="30"/>
      <c r="B27" s="195"/>
      <c r="C27" s="122"/>
      <c r="D27" s="134"/>
      <c r="E27" s="9"/>
      <c r="F27" s="114"/>
    </row>
    <row r="28" spans="1:6">
      <c r="A28" s="30"/>
      <c r="B28" s="194" t="s">
        <v>813</v>
      </c>
      <c r="C28" s="122"/>
      <c r="D28" s="134"/>
      <c r="E28" s="9"/>
      <c r="F28" s="114"/>
    </row>
    <row r="29" spans="1:6">
      <c r="A29" s="30"/>
      <c r="B29" s="194"/>
      <c r="C29" s="122"/>
      <c r="D29" s="134"/>
      <c r="E29" s="9"/>
      <c r="F29" s="114"/>
    </row>
    <row r="30" spans="1:6">
      <c r="A30" s="30">
        <v>4</v>
      </c>
      <c r="B30" s="195" t="s">
        <v>819</v>
      </c>
      <c r="C30" s="122" t="s">
        <v>225</v>
      </c>
      <c r="D30" s="134">
        <v>204</v>
      </c>
      <c r="E30" s="9"/>
      <c r="F30" s="114">
        <f>D30*E30</f>
        <v>0</v>
      </c>
    </row>
    <row r="31" spans="1:6">
      <c r="A31" s="30"/>
      <c r="B31" s="195"/>
      <c r="C31" s="122"/>
      <c r="D31" s="134"/>
      <c r="E31" s="9"/>
      <c r="F31" s="114"/>
    </row>
    <row r="32" spans="1:6">
      <c r="A32" s="30">
        <v>5</v>
      </c>
      <c r="B32" s="195" t="s">
        <v>815</v>
      </c>
      <c r="C32" s="122" t="s">
        <v>225</v>
      </c>
      <c r="D32" s="134">
        <v>20</v>
      </c>
      <c r="E32" s="9"/>
      <c r="F32" s="114">
        <f>D32*E32</f>
        <v>0</v>
      </c>
    </row>
    <row r="33" spans="1:6" s="28" customFormat="1">
      <c r="A33" s="30"/>
      <c r="B33" s="195"/>
      <c r="C33" s="122"/>
      <c r="D33" s="134"/>
      <c r="E33" s="19"/>
      <c r="F33" s="114"/>
    </row>
    <row r="34" spans="1:6" s="28" customFormat="1">
      <c r="A34" s="30"/>
      <c r="B34" s="194"/>
      <c r="C34" s="122"/>
      <c r="D34" s="134"/>
      <c r="E34" s="19"/>
      <c r="F34" s="114"/>
    </row>
    <row r="35" spans="1:6" s="28" customFormat="1">
      <c r="A35" s="30"/>
      <c r="B35" s="195"/>
      <c r="C35" s="122"/>
      <c r="D35" s="134"/>
      <c r="E35" s="19"/>
      <c r="F35" s="114"/>
    </row>
    <row r="36" spans="1:6" s="28" customFormat="1">
      <c r="A36" s="30"/>
      <c r="B36" s="195"/>
      <c r="C36" s="122"/>
      <c r="D36" s="134"/>
      <c r="E36" s="19"/>
      <c r="F36" s="114"/>
    </row>
    <row r="37" spans="1:6" s="28" customFormat="1">
      <c r="A37" s="30"/>
      <c r="B37" s="195"/>
      <c r="C37" s="122"/>
      <c r="D37" s="134"/>
      <c r="E37" s="19"/>
      <c r="F37" s="114"/>
    </row>
    <row r="38" spans="1:6" s="28" customFormat="1" ht="16.5" customHeight="1">
      <c r="A38" s="30"/>
      <c r="B38" s="195"/>
      <c r="C38" s="102"/>
      <c r="D38" s="134"/>
      <c r="E38" s="19"/>
      <c r="F38" s="114"/>
    </row>
    <row r="39" spans="1:6" s="28" customFormat="1" ht="16.5" customHeight="1">
      <c r="A39" s="30"/>
      <c r="B39" s="195"/>
      <c r="C39" s="102"/>
      <c r="D39" s="134"/>
      <c r="E39" s="19"/>
      <c r="F39" s="114"/>
    </row>
    <row r="40" spans="1:6" s="28" customFormat="1" ht="16.5" customHeight="1">
      <c r="A40" s="30"/>
      <c r="B40" s="195"/>
      <c r="C40" s="102"/>
      <c r="D40" s="134"/>
      <c r="E40" s="19"/>
      <c r="F40" s="114"/>
    </row>
    <row r="41" spans="1:6" s="28" customFormat="1" ht="16.5" customHeight="1">
      <c r="A41" s="30"/>
      <c r="B41" s="195"/>
      <c r="C41" s="102"/>
      <c r="D41" s="134"/>
      <c r="E41" s="19"/>
      <c r="F41" s="114"/>
    </row>
    <row r="42" spans="1:6" s="28" customFormat="1" ht="16.5" customHeight="1">
      <c r="A42" s="30"/>
      <c r="B42" s="195"/>
      <c r="C42" s="102"/>
      <c r="D42" s="134"/>
      <c r="E42" s="19"/>
      <c r="F42" s="114"/>
    </row>
    <row r="43" spans="1:6" s="28" customFormat="1" ht="16.5" customHeight="1">
      <c r="A43" s="30"/>
      <c r="B43" s="195"/>
      <c r="C43" s="102"/>
      <c r="D43" s="134"/>
      <c r="E43" s="19"/>
      <c r="F43" s="114"/>
    </row>
    <row r="44" spans="1:6" s="28" customFormat="1" ht="16.5" customHeight="1">
      <c r="A44" s="30"/>
      <c r="B44" s="195"/>
      <c r="C44" s="102"/>
      <c r="D44" s="134"/>
      <c r="E44" s="19"/>
      <c r="F44" s="114"/>
    </row>
    <row r="45" spans="1:6" s="28" customFormat="1" ht="15.5" customHeight="1">
      <c r="A45" s="30"/>
      <c r="B45" s="195"/>
      <c r="C45" s="97"/>
      <c r="D45" s="2"/>
      <c r="E45" s="15"/>
      <c r="F45" s="99"/>
    </row>
    <row r="46" spans="1:6" s="28" customFormat="1" ht="15.5" customHeight="1">
      <c r="A46" s="30"/>
      <c r="B46" s="195"/>
      <c r="C46" s="97"/>
      <c r="D46" s="2"/>
      <c r="E46" s="15"/>
      <c r="F46" s="99"/>
    </row>
    <row r="47" spans="1:6" s="28" customFormat="1" ht="15.5" customHeight="1">
      <c r="A47" s="30"/>
      <c r="B47" s="196"/>
      <c r="C47" s="97"/>
      <c r="D47" s="2"/>
      <c r="E47" s="15"/>
      <c r="F47" s="99"/>
    </row>
    <row r="48" spans="1:6" s="28" customFormat="1" ht="15.5" customHeight="1">
      <c r="A48" s="30"/>
      <c r="B48" s="195"/>
      <c r="C48" s="97"/>
      <c r="D48" s="2"/>
      <c r="E48" s="15"/>
      <c r="F48" s="99"/>
    </row>
    <row r="49" spans="1:6" s="28" customFormat="1" ht="15.5" customHeight="1">
      <c r="A49" s="30"/>
      <c r="B49" s="196"/>
      <c r="C49" s="97"/>
      <c r="D49" s="2"/>
      <c r="E49" s="15"/>
      <c r="F49" s="99"/>
    </row>
    <row r="50" spans="1:6" s="28" customFormat="1" ht="15.5" customHeight="1">
      <c r="A50" s="30"/>
      <c r="B50" s="191"/>
      <c r="C50" s="97"/>
      <c r="D50" s="2"/>
      <c r="E50" s="15"/>
      <c r="F50" s="99"/>
    </row>
    <row r="51" spans="1:6" s="28" customFormat="1" ht="15.5" customHeight="1">
      <c r="A51" s="30"/>
      <c r="B51" s="169"/>
      <c r="C51" s="97"/>
      <c r="D51" s="2"/>
      <c r="E51" s="15"/>
      <c r="F51" s="99"/>
    </row>
    <row r="52" spans="1:6" s="28" customFormat="1" ht="15.5" customHeight="1">
      <c r="A52" s="30"/>
      <c r="B52" s="169"/>
      <c r="C52" s="97"/>
      <c r="D52" s="2"/>
      <c r="E52" s="15"/>
      <c r="F52" s="99"/>
    </row>
    <row r="53" spans="1:6" s="28" customFormat="1" ht="15.5" customHeight="1">
      <c r="A53" s="30"/>
      <c r="B53" s="169"/>
      <c r="C53" s="97"/>
      <c r="D53" s="2"/>
      <c r="E53" s="15"/>
      <c r="F53" s="99"/>
    </row>
    <row r="54" spans="1:6" s="28" customFormat="1" ht="15.5" customHeight="1">
      <c r="A54" s="30"/>
      <c r="B54" s="70"/>
      <c r="C54" s="97"/>
      <c r="D54" s="2"/>
      <c r="E54" s="15"/>
      <c r="F54" s="99"/>
    </row>
    <row r="55" spans="1:6" s="28" customFormat="1" ht="15.5" customHeight="1">
      <c r="A55" s="30"/>
      <c r="B55" s="32"/>
      <c r="C55" s="102"/>
      <c r="D55" s="134"/>
      <c r="E55" s="15"/>
      <c r="F55" s="99"/>
    </row>
    <row r="56" spans="1:6" s="28" customFormat="1" ht="15.5" customHeight="1">
      <c r="A56" s="30"/>
      <c r="B56" s="70"/>
      <c r="C56" s="97"/>
      <c r="D56" s="2"/>
      <c r="E56" s="15"/>
      <c r="F56" s="99"/>
    </row>
    <row r="57" spans="1:6" s="28" customFormat="1" ht="15.5" customHeight="1">
      <c r="A57" s="30"/>
      <c r="B57" s="70"/>
      <c r="C57" s="97"/>
      <c r="D57" s="2"/>
      <c r="E57" s="15"/>
      <c r="F57" s="99"/>
    </row>
    <row r="58" spans="1:6" s="28" customFormat="1" ht="15.5" customHeight="1">
      <c r="A58" s="74"/>
      <c r="B58" s="135"/>
      <c r="C58" s="102"/>
      <c r="D58" s="134"/>
      <c r="E58" s="15"/>
      <c r="F58" s="99"/>
    </row>
    <row r="59" spans="1:6" s="28" customFormat="1" ht="15.5" customHeight="1">
      <c r="A59" s="74"/>
      <c r="B59" s="66"/>
      <c r="C59" s="102"/>
      <c r="D59" s="134"/>
      <c r="E59" s="15"/>
      <c r="F59" s="99"/>
    </row>
    <row r="60" spans="1:6" s="28" customFormat="1">
      <c r="A60" s="68"/>
      <c r="B60" s="31"/>
      <c r="C60" s="97"/>
      <c r="D60" s="2"/>
      <c r="E60" s="15"/>
      <c r="F60" s="99"/>
    </row>
    <row r="61" spans="1:6" s="28" customFormat="1">
      <c r="A61" s="68"/>
      <c r="B61" s="31"/>
      <c r="C61" s="97"/>
      <c r="D61" s="2"/>
      <c r="E61" s="15"/>
      <c r="F61" s="99"/>
    </row>
    <row r="62" spans="1:6" s="28" customFormat="1">
      <c r="A62" s="68"/>
      <c r="B62" s="70"/>
      <c r="C62" s="105"/>
      <c r="D62" s="3"/>
      <c r="E62" s="15"/>
      <c r="F62" s="99"/>
    </row>
    <row r="63" spans="1:6" s="28" customFormat="1">
      <c r="A63" s="68"/>
      <c r="B63" s="31"/>
      <c r="C63" s="105"/>
      <c r="D63" s="3"/>
      <c r="E63" s="15"/>
      <c r="F63" s="99"/>
    </row>
    <row r="64" spans="1:6" s="28" customFormat="1">
      <c r="A64" s="30"/>
      <c r="B64" s="32"/>
      <c r="C64" s="105"/>
      <c r="D64" s="3"/>
      <c r="E64" s="15"/>
      <c r="F64" s="99"/>
    </row>
    <row r="65" spans="1:6" s="28" customFormat="1">
      <c r="A65" s="75"/>
      <c r="B65" s="32"/>
      <c r="C65" s="105"/>
      <c r="D65" s="3"/>
      <c r="E65" s="15"/>
      <c r="F65" s="99"/>
    </row>
    <row r="66" spans="1:6" s="28" customFormat="1" ht="31">
      <c r="A66" s="30"/>
      <c r="B66" s="32" t="s">
        <v>820</v>
      </c>
      <c r="C66" s="105"/>
      <c r="D66" s="3"/>
      <c r="E66" s="15"/>
      <c r="F66" s="99"/>
    </row>
    <row r="67" spans="1:6" s="33" customFormat="1" ht="15.5" customHeight="1" thickBot="1">
      <c r="A67" s="82"/>
      <c r="B67" s="83" t="s">
        <v>442</v>
      </c>
      <c r="C67" s="126"/>
      <c r="D67" s="143"/>
      <c r="E67" s="85"/>
      <c r="F67" s="115">
        <f>SUM(F5:F66)</f>
        <v>0</v>
      </c>
    </row>
    <row r="68" spans="1:6" s="28" customFormat="1">
      <c r="B68" s="184"/>
      <c r="C68" s="129"/>
      <c r="D68" s="185"/>
      <c r="E68" s="144"/>
      <c r="F68" s="130"/>
    </row>
    <row r="69" spans="1:6" s="28" customFormat="1">
      <c r="B69" s="184"/>
      <c r="C69" s="129"/>
      <c r="D69" s="185"/>
      <c r="E69" s="144"/>
      <c r="F69" s="130"/>
    </row>
    <row r="70" spans="1:6" s="28" customFormat="1">
      <c r="B70" s="184"/>
      <c r="C70" s="129"/>
      <c r="D70" s="185"/>
      <c r="E70" s="144"/>
      <c r="F70" s="130"/>
    </row>
    <row r="71" spans="1:6" s="28" customFormat="1">
      <c r="B71" s="184"/>
      <c r="C71" s="129"/>
      <c r="D71" s="185"/>
      <c r="E71" s="144"/>
      <c r="F71" s="130"/>
    </row>
    <row r="72" spans="1:6" s="28" customFormat="1">
      <c r="B72" s="184"/>
      <c r="C72" s="129"/>
      <c r="D72" s="185"/>
      <c r="E72" s="144"/>
      <c r="F72" s="130"/>
    </row>
    <row r="73" spans="1:6" s="28" customFormat="1">
      <c r="B73" s="184"/>
      <c r="C73" s="129"/>
      <c r="D73" s="185"/>
      <c r="E73" s="144"/>
      <c r="F73" s="130"/>
    </row>
    <row r="74" spans="1:6" s="28" customFormat="1">
      <c r="B74" s="184"/>
      <c r="C74" s="129"/>
      <c r="D74" s="185"/>
      <c r="E74" s="144"/>
      <c r="F74" s="130"/>
    </row>
    <row r="75" spans="1:6" s="28" customFormat="1">
      <c r="B75" s="184"/>
      <c r="C75" s="129"/>
      <c r="D75" s="185"/>
      <c r="E75" s="144"/>
      <c r="F75" s="130"/>
    </row>
    <row r="76" spans="1:6" s="28" customFormat="1">
      <c r="B76" s="184"/>
      <c r="C76" s="129"/>
      <c r="D76" s="185"/>
      <c r="E76" s="144"/>
      <c r="F76" s="130"/>
    </row>
    <row r="77" spans="1:6" s="28" customFormat="1">
      <c r="B77" s="184"/>
      <c r="C77" s="129"/>
      <c r="D77" s="185"/>
      <c r="E77" s="144"/>
      <c r="F77" s="130"/>
    </row>
    <row r="78" spans="1:6" s="28" customFormat="1">
      <c r="B78" s="184"/>
      <c r="C78" s="129"/>
      <c r="D78" s="185"/>
      <c r="E78" s="144"/>
      <c r="F78" s="130"/>
    </row>
  </sheetData>
  <sheetProtection algorithmName="SHA-512" hashValue="N57KAH36LfeUkWOr8Pi3/my0iwjB49dOwV1EF3DK9esMm+H+zuUjXYBRnSfnH2BAYqljljo/HRHKPNViyuNDCA==" saltValue="hyKPImiDqcu5y0lXc7z63Q==" spinCount="100000" sheet="1" objects="1" scenarios="1"/>
  <mergeCells count="2">
    <mergeCell ref="A1:F2"/>
    <mergeCell ref="A3:F3"/>
  </mergeCells>
  <pageMargins left="0.7" right="0.7" top="0.75" bottom="0.75" header="0.3" footer="0.3"/>
  <pageSetup paperSize="9" scale="44" orientation="portrait" horizontalDpi="24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5115-2B6D-4DCD-960C-468C73E4B1AA}">
  <sheetPr>
    <tabColor rgb="FFFF0000"/>
  </sheetPr>
  <dimension ref="A1:F83"/>
  <sheetViews>
    <sheetView view="pageBreakPreview" topLeftCell="A5" zoomScaleNormal="76" zoomScaleSheetLayoutView="100" workbookViewId="0">
      <selection activeCell="F5" sqref="F5:F76"/>
    </sheetView>
  </sheetViews>
  <sheetFormatPr defaultColWidth="8.81640625" defaultRowHeight="15.5"/>
  <cols>
    <col min="1" max="1" width="10.6328125" style="5" customWidth="1"/>
    <col min="2" max="2" width="69.453125" style="11" customWidth="1"/>
    <col min="3" max="3" width="9.1796875" style="52" customWidth="1"/>
    <col min="4" max="4" width="10.54296875" style="12" customWidth="1"/>
    <col min="5" max="5" width="14.1796875" style="13" bestFit="1" customWidth="1"/>
    <col min="6" max="6" width="18.36328125" style="5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89" t="s">
        <v>6</v>
      </c>
    </row>
    <row r="5" spans="1:6" s="28" customFormat="1">
      <c r="A5" s="26"/>
      <c r="B5" s="27"/>
      <c r="C5" s="93"/>
      <c r="D5" s="1"/>
      <c r="E5" s="14"/>
      <c r="F5" s="94"/>
    </row>
    <row r="6" spans="1:6" s="28" customFormat="1">
      <c r="A6" s="30" t="s">
        <v>8</v>
      </c>
      <c r="B6" s="194" t="s">
        <v>826</v>
      </c>
      <c r="C6" s="102"/>
      <c r="D6" s="134"/>
      <c r="E6" s="19"/>
      <c r="F6" s="114" t="s">
        <v>8</v>
      </c>
    </row>
    <row r="7" spans="1:6" s="28" customFormat="1">
      <c r="A7" s="30"/>
      <c r="B7" s="194"/>
      <c r="C7" s="102"/>
      <c r="D7" s="134"/>
      <c r="E7" s="19"/>
      <c r="F7" s="114"/>
    </row>
    <row r="8" spans="1:6" s="28" customFormat="1">
      <c r="A8" s="30"/>
      <c r="B8" s="194" t="s">
        <v>413</v>
      </c>
      <c r="C8" s="102"/>
      <c r="D8" s="134"/>
      <c r="E8" s="19"/>
      <c r="F8" s="114"/>
    </row>
    <row r="9" spans="1:6" s="28" customFormat="1">
      <c r="A9" s="30"/>
      <c r="B9" s="194"/>
      <c r="C9" s="102"/>
      <c r="D9" s="134"/>
      <c r="E9" s="19"/>
      <c r="F9" s="114"/>
    </row>
    <row r="10" spans="1:6" s="28" customFormat="1">
      <c r="A10" s="30"/>
      <c r="B10" s="194" t="s">
        <v>379</v>
      </c>
      <c r="C10" s="102"/>
      <c r="D10" s="134"/>
      <c r="E10" s="19"/>
      <c r="F10" s="114"/>
    </row>
    <row r="11" spans="1:6" s="28" customFormat="1">
      <c r="A11" s="30"/>
      <c r="B11" s="194"/>
      <c r="C11" s="102"/>
      <c r="D11" s="134"/>
      <c r="E11" s="19"/>
      <c r="F11" s="114"/>
    </row>
    <row r="12" spans="1:6" s="28" customFormat="1">
      <c r="A12" s="30"/>
      <c r="B12" s="195" t="s">
        <v>380</v>
      </c>
      <c r="C12" s="102"/>
      <c r="D12" s="134"/>
      <c r="E12" s="19"/>
      <c r="F12" s="114"/>
    </row>
    <row r="13" spans="1:6" s="28" customFormat="1">
      <c r="A13" s="30"/>
      <c r="B13" s="194"/>
      <c r="C13" s="102"/>
      <c r="D13" s="134"/>
      <c r="E13" s="19"/>
      <c r="F13" s="114"/>
    </row>
    <row r="14" spans="1:6" s="28" customFormat="1">
      <c r="A14" s="30"/>
      <c r="B14" s="194" t="s">
        <v>821</v>
      </c>
      <c r="C14" s="102"/>
      <c r="D14" s="134"/>
      <c r="E14" s="19"/>
      <c r="F14" s="114"/>
    </row>
    <row r="15" spans="1:6" s="28" customFormat="1">
      <c r="A15" s="30"/>
      <c r="B15" s="194"/>
      <c r="C15" s="102"/>
      <c r="D15" s="134"/>
      <c r="E15" s="19"/>
      <c r="F15" s="114"/>
    </row>
    <row r="16" spans="1:6" s="28" customFormat="1" ht="31">
      <c r="A16" s="30"/>
      <c r="B16" s="194" t="s">
        <v>822</v>
      </c>
      <c r="C16" s="102"/>
      <c r="D16" s="134"/>
      <c r="E16" s="19"/>
      <c r="F16" s="114"/>
    </row>
    <row r="17" spans="1:6" s="28" customFormat="1">
      <c r="A17" s="30"/>
      <c r="B17" s="194"/>
      <c r="C17" s="102"/>
      <c r="D17" s="134"/>
      <c r="E17" s="19"/>
      <c r="F17" s="114"/>
    </row>
    <row r="18" spans="1:6">
      <c r="A18" s="30">
        <v>1</v>
      </c>
      <c r="B18" s="195" t="s">
        <v>825</v>
      </c>
      <c r="C18" s="102" t="s">
        <v>225</v>
      </c>
      <c r="D18" s="134">
        <v>5</v>
      </c>
      <c r="E18" s="9"/>
      <c r="F18" s="114">
        <f>D18*E18</f>
        <v>0</v>
      </c>
    </row>
    <row r="19" spans="1:6">
      <c r="A19" s="30"/>
      <c r="B19" s="194"/>
      <c r="C19" s="102"/>
      <c r="D19" s="134"/>
      <c r="E19" s="9"/>
      <c r="F19" s="114"/>
    </row>
    <row r="20" spans="1:6">
      <c r="A20" s="30"/>
      <c r="B20" s="194" t="s">
        <v>823</v>
      </c>
      <c r="C20" s="102"/>
      <c r="D20" s="134"/>
      <c r="E20" s="9"/>
      <c r="F20" s="114"/>
    </row>
    <row r="21" spans="1:6">
      <c r="A21" s="30"/>
      <c r="B21" s="194"/>
      <c r="C21" s="102"/>
      <c r="D21" s="134"/>
      <c r="E21" s="9"/>
      <c r="F21" s="114"/>
    </row>
    <row r="22" spans="1:6" ht="62">
      <c r="A22" s="30"/>
      <c r="B22" s="194" t="s">
        <v>824</v>
      </c>
      <c r="C22" s="122"/>
      <c r="D22" s="134"/>
      <c r="E22" s="9"/>
      <c r="F22" s="114"/>
    </row>
    <row r="23" spans="1:6">
      <c r="A23" s="30"/>
      <c r="B23" s="194"/>
      <c r="C23" s="122"/>
      <c r="D23" s="134"/>
      <c r="E23" s="9"/>
      <c r="F23" s="114"/>
    </row>
    <row r="24" spans="1:6">
      <c r="A24" s="30">
        <v>2</v>
      </c>
      <c r="B24" s="195" t="s">
        <v>414</v>
      </c>
      <c r="C24" s="122" t="s">
        <v>225</v>
      </c>
      <c r="D24" s="134">
        <v>59</v>
      </c>
      <c r="E24" s="9"/>
      <c r="F24" s="114">
        <f>D24*E24</f>
        <v>0</v>
      </c>
    </row>
    <row r="25" spans="1:6" s="28" customFormat="1">
      <c r="A25" s="30"/>
      <c r="B25" s="195"/>
      <c r="C25" s="122"/>
      <c r="D25" s="134"/>
      <c r="E25" s="19"/>
      <c r="F25" s="114"/>
    </row>
    <row r="26" spans="1:6" s="28" customFormat="1">
      <c r="A26" s="30"/>
      <c r="B26" s="195"/>
      <c r="C26" s="122"/>
      <c r="D26" s="134"/>
      <c r="E26" s="19"/>
      <c r="F26" s="114"/>
    </row>
    <row r="27" spans="1:6" s="28" customFormat="1">
      <c r="A27" s="30"/>
      <c r="B27" s="195"/>
      <c r="C27" s="122"/>
      <c r="D27" s="134"/>
      <c r="E27" s="19"/>
      <c r="F27" s="114"/>
    </row>
    <row r="28" spans="1:6" s="28" customFormat="1">
      <c r="A28" s="30"/>
      <c r="B28" s="194"/>
      <c r="C28" s="122"/>
      <c r="D28" s="134"/>
      <c r="E28" s="19"/>
      <c r="F28" s="114"/>
    </row>
    <row r="29" spans="1:6" s="28" customFormat="1">
      <c r="A29" s="30"/>
      <c r="B29" s="194"/>
      <c r="C29" s="122"/>
      <c r="D29" s="134"/>
      <c r="E29" s="19"/>
      <c r="F29" s="114"/>
    </row>
    <row r="30" spans="1:6" s="28" customFormat="1">
      <c r="A30" s="30"/>
      <c r="B30" s="195"/>
      <c r="C30" s="122"/>
      <c r="D30" s="134"/>
      <c r="E30" s="19"/>
      <c r="F30" s="114"/>
    </row>
    <row r="31" spans="1:6" s="28" customFormat="1">
      <c r="A31" s="30"/>
      <c r="B31" s="195"/>
      <c r="C31" s="122"/>
      <c r="D31" s="134"/>
      <c r="E31" s="19"/>
      <c r="F31" s="114"/>
    </row>
    <row r="32" spans="1:6" s="28" customFormat="1">
      <c r="A32" s="30"/>
      <c r="B32" s="195"/>
      <c r="C32" s="122"/>
      <c r="D32" s="134"/>
      <c r="E32" s="19"/>
      <c r="F32" s="114"/>
    </row>
    <row r="33" spans="1:6" s="28" customFormat="1">
      <c r="A33" s="30"/>
      <c r="B33" s="194"/>
      <c r="C33" s="122"/>
      <c r="D33" s="134"/>
      <c r="E33" s="19"/>
      <c r="F33" s="114"/>
    </row>
    <row r="34" spans="1:6" s="28" customFormat="1">
      <c r="A34" s="30"/>
      <c r="B34" s="194"/>
      <c r="C34" s="122"/>
      <c r="D34" s="134"/>
      <c r="E34" s="19"/>
      <c r="F34" s="114"/>
    </row>
    <row r="35" spans="1:6" s="28" customFormat="1">
      <c r="A35" s="30"/>
      <c r="B35" s="194"/>
      <c r="C35" s="122"/>
      <c r="D35" s="134"/>
      <c r="E35" s="19"/>
      <c r="F35" s="114"/>
    </row>
    <row r="36" spans="1:6" s="28" customFormat="1">
      <c r="A36" s="30"/>
      <c r="B36" s="195"/>
      <c r="C36" s="122"/>
      <c r="D36" s="134"/>
      <c r="E36" s="19"/>
      <c r="F36" s="114"/>
    </row>
    <row r="37" spans="1:6" s="28" customFormat="1">
      <c r="A37" s="30"/>
      <c r="B37" s="195"/>
      <c r="C37" s="122"/>
      <c r="D37" s="134"/>
      <c r="E37" s="19"/>
      <c r="F37" s="114"/>
    </row>
    <row r="38" spans="1:6" s="28" customFormat="1">
      <c r="A38" s="30"/>
      <c r="B38" s="194"/>
      <c r="C38" s="122"/>
      <c r="D38" s="134"/>
      <c r="E38" s="19"/>
      <c r="F38" s="114"/>
    </row>
    <row r="39" spans="1:6" s="28" customFormat="1">
      <c r="A39" s="30"/>
      <c r="B39" s="194"/>
      <c r="C39" s="122"/>
      <c r="D39" s="134"/>
      <c r="E39" s="19"/>
      <c r="F39" s="114"/>
    </row>
    <row r="40" spans="1:6" s="28" customFormat="1">
      <c r="A40" s="30"/>
      <c r="B40" s="195"/>
      <c r="C40" s="122"/>
      <c r="D40" s="134"/>
      <c r="E40" s="19"/>
      <c r="F40" s="114"/>
    </row>
    <row r="41" spans="1:6" s="28" customFormat="1">
      <c r="A41" s="30"/>
      <c r="B41" s="195"/>
      <c r="C41" s="122"/>
      <c r="D41" s="134"/>
      <c r="E41" s="19"/>
      <c r="F41" s="114"/>
    </row>
    <row r="42" spans="1:6" s="28" customFormat="1">
      <c r="A42" s="30"/>
      <c r="B42" s="195"/>
      <c r="C42" s="122"/>
      <c r="D42" s="134"/>
      <c r="E42" s="19"/>
      <c r="F42" s="114"/>
    </row>
    <row r="43" spans="1:6" s="28" customFormat="1">
      <c r="A43" s="30"/>
      <c r="B43" s="195"/>
      <c r="C43" s="122"/>
      <c r="D43" s="134"/>
      <c r="E43" s="19"/>
      <c r="F43" s="114"/>
    </row>
    <row r="44" spans="1:6" s="28" customFormat="1">
      <c r="A44" s="30"/>
      <c r="B44" s="194"/>
      <c r="C44" s="122"/>
      <c r="D44" s="134"/>
      <c r="E44" s="19"/>
      <c r="F44" s="114"/>
    </row>
    <row r="45" spans="1:6" s="28" customFormat="1">
      <c r="A45" s="30"/>
      <c r="B45" s="195"/>
      <c r="C45" s="122"/>
      <c r="D45" s="134"/>
      <c r="E45" s="19"/>
      <c r="F45" s="114"/>
    </row>
    <row r="46" spans="1:6" s="28" customFormat="1">
      <c r="A46" s="30"/>
      <c r="B46" s="195"/>
      <c r="C46" s="122"/>
      <c r="D46" s="134"/>
      <c r="E46" s="19"/>
      <c r="F46" s="114"/>
    </row>
    <row r="47" spans="1:6" s="28" customFormat="1">
      <c r="A47" s="30"/>
      <c r="B47" s="195"/>
      <c r="C47" s="122"/>
      <c r="D47" s="134"/>
      <c r="E47" s="19"/>
      <c r="F47" s="114"/>
    </row>
    <row r="48" spans="1:6" s="28" customFormat="1" ht="16.5" customHeight="1">
      <c r="A48" s="30"/>
      <c r="B48" s="195"/>
      <c r="C48" s="102"/>
      <c r="D48" s="134"/>
      <c r="E48" s="19"/>
      <c r="F48" s="114"/>
    </row>
    <row r="49" spans="1:6" s="28" customFormat="1" ht="16.5" customHeight="1">
      <c r="A49" s="30"/>
      <c r="B49" s="195"/>
      <c r="C49" s="102"/>
      <c r="D49" s="134"/>
      <c r="E49" s="19"/>
      <c r="F49" s="114"/>
    </row>
    <row r="50" spans="1:6" s="28" customFormat="1" ht="16.5" customHeight="1">
      <c r="A50" s="30"/>
      <c r="B50" s="195"/>
      <c r="C50" s="102"/>
      <c r="D50" s="134"/>
      <c r="E50" s="19"/>
      <c r="F50" s="114"/>
    </row>
    <row r="51" spans="1:6" s="28" customFormat="1" ht="16.5" customHeight="1">
      <c r="A51" s="30"/>
      <c r="B51" s="195"/>
      <c r="C51" s="102"/>
      <c r="D51" s="134"/>
      <c r="E51" s="19"/>
      <c r="F51" s="114"/>
    </row>
    <row r="52" spans="1:6" s="28" customFormat="1" ht="16.5" customHeight="1">
      <c r="A52" s="30"/>
      <c r="B52" s="195"/>
      <c r="C52" s="102"/>
      <c r="D52" s="134"/>
      <c r="E52" s="19"/>
      <c r="F52" s="114"/>
    </row>
    <row r="53" spans="1:6" s="28" customFormat="1" ht="16.5" customHeight="1">
      <c r="A53" s="30"/>
      <c r="B53" s="195"/>
      <c r="C53" s="102"/>
      <c r="D53" s="134"/>
      <c r="E53" s="19"/>
      <c r="F53" s="114"/>
    </row>
    <row r="54" spans="1:6" s="28" customFormat="1" ht="16.5" customHeight="1">
      <c r="A54" s="30"/>
      <c r="B54" s="195"/>
      <c r="C54" s="102"/>
      <c r="D54" s="134"/>
      <c r="E54" s="19"/>
      <c r="F54" s="114"/>
    </row>
    <row r="55" spans="1:6" s="28" customFormat="1" ht="15.5" customHeight="1">
      <c r="A55" s="30"/>
      <c r="B55" s="195"/>
      <c r="C55" s="97"/>
      <c r="D55" s="2"/>
      <c r="E55" s="15"/>
      <c r="F55" s="99"/>
    </row>
    <row r="56" spans="1:6" s="28" customFormat="1" ht="15.5" customHeight="1">
      <c r="A56" s="30"/>
      <c r="B56" s="195"/>
      <c r="C56" s="97"/>
      <c r="D56" s="2"/>
      <c r="E56" s="15"/>
      <c r="F56" s="99"/>
    </row>
    <row r="57" spans="1:6" s="28" customFormat="1" ht="15.5" customHeight="1">
      <c r="A57" s="30"/>
      <c r="B57" s="196"/>
      <c r="C57" s="97"/>
      <c r="D57" s="2"/>
      <c r="E57" s="15"/>
      <c r="F57" s="99"/>
    </row>
    <row r="58" spans="1:6" s="28" customFormat="1" ht="15.5" customHeight="1">
      <c r="A58" s="30"/>
      <c r="B58" s="195"/>
      <c r="C58" s="97"/>
      <c r="D58" s="2"/>
      <c r="E58" s="15"/>
      <c r="F58" s="99"/>
    </row>
    <row r="59" spans="1:6" s="28" customFormat="1" ht="15.5" customHeight="1">
      <c r="A59" s="30"/>
      <c r="B59" s="196"/>
      <c r="C59" s="97"/>
      <c r="D59" s="2"/>
      <c r="E59" s="15"/>
      <c r="F59" s="99"/>
    </row>
    <row r="60" spans="1:6" s="28" customFormat="1" ht="15.5" customHeight="1">
      <c r="A60" s="30"/>
      <c r="B60" s="191"/>
      <c r="C60" s="97"/>
      <c r="D60" s="2"/>
      <c r="E60" s="15"/>
      <c r="F60" s="99"/>
    </row>
    <row r="61" spans="1:6" s="28" customFormat="1" ht="15.5" customHeight="1">
      <c r="A61" s="30"/>
      <c r="B61" s="169"/>
      <c r="C61" s="97"/>
      <c r="D61" s="2"/>
      <c r="E61" s="15"/>
      <c r="F61" s="99"/>
    </row>
    <row r="62" spans="1:6" s="28" customFormat="1" ht="15.5" customHeight="1">
      <c r="A62" s="30"/>
      <c r="B62" s="169"/>
      <c r="C62" s="97"/>
      <c r="D62" s="2"/>
      <c r="E62" s="15"/>
      <c r="F62" s="99"/>
    </row>
    <row r="63" spans="1:6" s="28" customFormat="1" ht="15.5" customHeight="1">
      <c r="A63" s="30"/>
      <c r="B63" s="169"/>
      <c r="C63" s="97"/>
      <c r="D63" s="2"/>
      <c r="E63" s="15"/>
      <c r="F63" s="99"/>
    </row>
    <row r="64" spans="1:6" s="28" customFormat="1" ht="15.5" customHeight="1">
      <c r="A64" s="30"/>
      <c r="B64" s="70"/>
      <c r="C64" s="97"/>
      <c r="D64" s="2"/>
      <c r="E64" s="15"/>
      <c r="F64" s="99"/>
    </row>
    <row r="65" spans="1:6" s="28" customFormat="1" ht="15.5" customHeight="1">
      <c r="A65" s="30"/>
      <c r="B65" s="32"/>
      <c r="C65" s="102"/>
      <c r="D65" s="134"/>
      <c r="E65" s="15"/>
      <c r="F65" s="99"/>
    </row>
    <row r="66" spans="1:6" s="28" customFormat="1" ht="15.5" customHeight="1">
      <c r="A66" s="30"/>
      <c r="B66" s="70"/>
      <c r="C66" s="97"/>
      <c r="D66" s="2"/>
      <c r="E66" s="15"/>
      <c r="F66" s="99"/>
    </row>
    <row r="67" spans="1:6" s="28" customFormat="1" ht="15.5" customHeight="1">
      <c r="A67" s="30"/>
      <c r="B67" s="70"/>
      <c r="C67" s="97"/>
      <c r="D67" s="2"/>
      <c r="E67" s="15"/>
      <c r="F67" s="99"/>
    </row>
    <row r="68" spans="1:6" s="28" customFormat="1" ht="15.5" customHeight="1">
      <c r="A68" s="74"/>
      <c r="B68" s="135"/>
      <c r="C68" s="102"/>
      <c r="D68" s="134"/>
      <c r="E68" s="15"/>
      <c r="F68" s="99"/>
    </row>
    <row r="69" spans="1:6" s="28" customFormat="1" ht="15.5" customHeight="1">
      <c r="A69" s="74"/>
      <c r="B69" s="66"/>
      <c r="C69" s="102"/>
      <c r="D69" s="134"/>
      <c r="E69" s="15"/>
      <c r="F69" s="99"/>
    </row>
    <row r="70" spans="1:6" s="28" customFormat="1">
      <c r="A70" s="68"/>
      <c r="B70" s="31"/>
      <c r="C70" s="97"/>
      <c r="D70" s="2"/>
      <c r="E70" s="15"/>
      <c r="F70" s="99"/>
    </row>
    <row r="71" spans="1:6" s="28" customFormat="1">
      <c r="A71" s="68"/>
      <c r="B71" s="31"/>
      <c r="C71" s="97"/>
      <c r="D71" s="2"/>
      <c r="E71" s="15"/>
      <c r="F71" s="99"/>
    </row>
    <row r="72" spans="1:6" s="28" customFormat="1">
      <c r="A72" s="68"/>
      <c r="B72" s="70"/>
      <c r="C72" s="105"/>
      <c r="D72" s="3"/>
      <c r="E72" s="15"/>
      <c r="F72" s="99"/>
    </row>
    <row r="73" spans="1:6" s="28" customFormat="1">
      <c r="A73" s="68"/>
      <c r="B73" s="31"/>
      <c r="C73" s="105"/>
      <c r="D73" s="3"/>
      <c r="E73" s="15"/>
      <c r="F73" s="99"/>
    </row>
    <row r="74" spans="1:6" s="28" customFormat="1">
      <c r="A74" s="30"/>
      <c r="B74" s="32"/>
      <c r="C74" s="105"/>
      <c r="D74" s="3"/>
      <c r="E74" s="15"/>
      <c r="F74" s="99"/>
    </row>
    <row r="75" spans="1:6" s="28" customFormat="1">
      <c r="A75" s="75"/>
      <c r="B75" s="32"/>
      <c r="C75" s="105"/>
      <c r="D75" s="3"/>
      <c r="E75" s="15"/>
      <c r="F75" s="99"/>
    </row>
    <row r="76" spans="1:6" s="28" customFormat="1" ht="31">
      <c r="A76" s="30"/>
      <c r="B76" s="32" t="s">
        <v>827</v>
      </c>
      <c r="C76" s="105"/>
      <c r="D76" s="3"/>
      <c r="E76" s="15"/>
      <c r="F76" s="99"/>
    </row>
    <row r="77" spans="1:6" s="33" customFormat="1" ht="15.5" customHeight="1" thickBot="1">
      <c r="A77" s="82"/>
      <c r="B77" s="83" t="s">
        <v>442</v>
      </c>
      <c r="C77" s="126"/>
      <c r="D77" s="143"/>
      <c r="E77" s="85"/>
      <c r="F77" s="115">
        <f>SUM(F5:F76)</f>
        <v>0</v>
      </c>
    </row>
    <row r="78" spans="1:6" s="28" customFormat="1">
      <c r="B78" s="184"/>
      <c r="C78" s="129"/>
      <c r="D78" s="185"/>
      <c r="E78" s="144"/>
      <c r="F78" s="130"/>
    </row>
    <row r="79" spans="1:6" s="28" customFormat="1">
      <c r="B79" s="184"/>
      <c r="C79" s="129"/>
      <c r="D79" s="185"/>
      <c r="E79" s="144"/>
      <c r="F79" s="130"/>
    </row>
    <row r="80" spans="1:6" s="28" customFormat="1">
      <c r="B80" s="184"/>
      <c r="C80" s="129"/>
      <c r="D80" s="185"/>
      <c r="E80" s="144"/>
      <c r="F80" s="130"/>
    </row>
    <row r="81" spans="2:6" s="28" customFormat="1">
      <c r="B81" s="184"/>
      <c r="C81" s="129"/>
      <c r="D81" s="185"/>
      <c r="E81" s="144"/>
      <c r="F81" s="130"/>
    </row>
    <row r="82" spans="2:6" s="28" customFormat="1">
      <c r="B82" s="184"/>
      <c r="C82" s="129"/>
      <c r="D82" s="185"/>
      <c r="E82" s="144"/>
      <c r="F82" s="130"/>
    </row>
    <row r="83" spans="2:6" s="28" customFormat="1">
      <c r="B83" s="184"/>
      <c r="C83" s="129"/>
      <c r="D83" s="185"/>
      <c r="E83" s="144"/>
      <c r="F83" s="130"/>
    </row>
  </sheetData>
  <sheetProtection algorithmName="SHA-512" hashValue="ItF5xj/oHoeqs+MpYIn0VJm9GDk0cpv6GsxyqB73ZN/KljLcn10lZkHXUwA3mxjwgR/JMSilgyhbEpCrYPT3wA==" saltValue="gbhmew1DJYduLDkIJKpsLA==" spinCount="100000" sheet="1" objects="1" scenarios="1"/>
  <mergeCells count="2">
    <mergeCell ref="A1:F2"/>
    <mergeCell ref="A3:F3"/>
  </mergeCells>
  <pageMargins left="0.7" right="0.7" top="0.75" bottom="0.75" header="0.3" footer="0.3"/>
  <pageSetup paperSize="9" scale="44" orientation="portrait" horizontalDpi="24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D059F-F085-4319-9515-0016F9CB0878}">
  <sheetPr>
    <tabColor rgb="FFFF0000"/>
  </sheetPr>
  <dimension ref="A1:F225"/>
  <sheetViews>
    <sheetView view="pageBreakPreview" zoomScaleNormal="76" zoomScaleSheetLayoutView="100" workbookViewId="0">
      <selection activeCell="F138" sqref="F138:F199"/>
    </sheetView>
  </sheetViews>
  <sheetFormatPr defaultColWidth="8.81640625" defaultRowHeight="15.5"/>
  <cols>
    <col min="1" max="1" width="10.6328125" style="5" customWidth="1"/>
    <col min="2" max="2" width="69.453125" style="11" customWidth="1"/>
    <col min="3" max="3" width="9.1796875" style="52" customWidth="1"/>
    <col min="4" max="4" width="12.453125" style="12" bestFit="1" customWidth="1"/>
    <col min="5" max="5" width="14.1796875" style="13" bestFit="1" customWidth="1"/>
    <col min="6" max="6" width="18.36328125" style="5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89" t="s">
        <v>6</v>
      </c>
    </row>
    <row r="5" spans="1:6" s="28" customFormat="1">
      <c r="A5" s="26"/>
      <c r="B5" s="27"/>
      <c r="C5" s="93"/>
      <c r="D5" s="1"/>
      <c r="E5" s="14"/>
      <c r="F5" s="94"/>
    </row>
    <row r="6" spans="1:6" s="28" customFormat="1">
      <c r="A6" s="30" t="s">
        <v>8</v>
      </c>
      <c r="B6" s="194" t="s">
        <v>828</v>
      </c>
      <c r="C6" s="102"/>
      <c r="D6" s="134"/>
      <c r="E6" s="19" t="s">
        <v>8</v>
      </c>
      <c r="F6" s="114" t="s">
        <v>8</v>
      </c>
    </row>
    <row r="7" spans="1:6" s="28" customFormat="1">
      <c r="A7" s="30"/>
      <c r="B7" s="194"/>
      <c r="C7" s="102"/>
      <c r="D7" s="134"/>
      <c r="E7" s="19"/>
      <c r="F7" s="114"/>
    </row>
    <row r="8" spans="1:6" s="28" customFormat="1">
      <c r="A8" s="30"/>
      <c r="B8" s="194" t="s">
        <v>379</v>
      </c>
      <c r="C8" s="102"/>
      <c r="D8" s="134"/>
      <c r="E8" s="19"/>
      <c r="F8" s="114"/>
    </row>
    <row r="9" spans="1:6" s="28" customFormat="1">
      <c r="A9" s="30"/>
      <c r="B9" s="194"/>
      <c r="C9" s="102"/>
      <c r="D9" s="134"/>
      <c r="E9" s="19"/>
      <c r="F9" s="114"/>
    </row>
    <row r="10" spans="1:6" s="28" customFormat="1">
      <c r="A10" s="30"/>
      <c r="B10" s="195" t="s">
        <v>380</v>
      </c>
      <c r="C10" s="102"/>
      <c r="D10" s="134"/>
      <c r="E10" s="19"/>
      <c r="F10" s="114"/>
    </row>
    <row r="11" spans="1:6" s="28" customFormat="1">
      <c r="A11" s="30"/>
      <c r="B11" s="194"/>
      <c r="C11" s="102"/>
      <c r="D11" s="134"/>
      <c r="E11" s="19"/>
      <c r="F11" s="114"/>
    </row>
    <row r="12" spans="1:6" s="28" customFormat="1" ht="46.5">
      <c r="A12" s="30"/>
      <c r="B12" s="194" t="s">
        <v>829</v>
      </c>
      <c r="C12" s="102"/>
      <c r="D12" s="134"/>
      <c r="E12" s="19"/>
      <c r="F12" s="114"/>
    </row>
    <row r="13" spans="1:6" s="28" customFormat="1">
      <c r="A13" s="30"/>
      <c r="B13" s="194"/>
      <c r="C13" s="102"/>
      <c r="D13" s="134"/>
      <c r="E13" s="19"/>
      <c r="F13" s="114"/>
    </row>
    <row r="14" spans="1:6" s="28" customFormat="1">
      <c r="A14" s="30"/>
      <c r="B14" s="197" t="s">
        <v>830</v>
      </c>
      <c r="C14" s="102"/>
      <c r="D14" s="134"/>
      <c r="E14" s="19"/>
      <c r="F14" s="114"/>
    </row>
    <row r="15" spans="1:6" s="28" customFormat="1">
      <c r="A15" s="30"/>
      <c r="B15" s="195"/>
      <c r="C15" s="102"/>
      <c r="D15" s="134"/>
      <c r="E15" s="19"/>
      <c r="F15" s="114"/>
    </row>
    <row r="16" spans="1:6" s="28" customFormat="1" ht="46.5">
      <c r="A16" s="30"/>
      <c r="B16" s="197" t="s">
        <v>831</v>
      </c>
      <c r="C16" s="102"/>
      <c r="D16" s="134"/>
      <c r="E16" s="19"/>
      <c r="F16" s="114"/>
    </row>
    <row r="17" spans="1:6" s="28" customFormat="1" ht="17" customHeight="1">
      <c r="A17" s="30"/>
      <c r="B17" s="195"/>
      <c r="C17" s="102"/>
      <c r="D17" s="134"/>
      <c r="E17" s="19"/>
      <c r="F17" s="114"/>
    </row>
    <row r="18" spans="1:6">
      <c r="A18" s="30">
        <v>1</v>
      </c>
      <c r="B18" s="195" t="s">
        <v>835</v>
      </c>
      <c r="C18" s="122" t="s">
        <v>225</v>
      </c>
      <c r="D18" s="134">
        <v>291</v>
      </c>
      <c r="E18" s="9"/>
      <c r="F18" s="114">
        <f>D18*E18</f>
        <v>0</v>
      </c>
    </row>
    <row r="19" spans="1:6">
      <c r="A19" s="30"/>
      <c r="B19" s="194"/>
      <c r="C19" s="122"/>
      <c r="D19" s="134"/>
      <c r="E19" s="9"/>
      <c r="F19" s="114"/>
    </row>
    <row r="20" spans="1:6">
      <c r="A20" s="30"/>
      <c r="B20" s="194" t="s">
        <v>832</v>
      </c>
      <c r="C20" s="122"/>
      <c r="D20" s="134"/>
      <c r="E20" s="9"/>
      <c r="F20" s="114"/>
    </row>
    <row r="21" spans="1:6">
      <c r="A21" s="30"/>
      <c r="B21" s="195"/>
      <c r="C21" s="122"/>
      <c r="D21" s="134"/>
      <c r="E21" s="9"/>
      <c r="F21" s="114"/>
    </row>
    <row r="22" spans="1:6" ht="124">
      <c r="A22" s="30"/>
      <c r="B22" s="194" t="s">
        <v>833</v>
      </c>
      <c r="C22" s="122"/>
      <c r="D22" s="134"/>
      <c r="E22" s="9"/>
      <c r="F22" s="114"/>
    </row>
    <row r="23" spans="1:6">
      <c r="A23" s="30"/>
      <c r="B23" s="194"/>
      <c r="C23" s="122"/>
      <c r="D23" s="134"/>
      <c r="E23" s="9"/>
      <c r="F23" s="114"/>
    </row>
    <row r="24" spans="1:6">
      <c r="A24" s="30">
        <v>2</v>
      </c>
      <c r="B24" s="195" t="s">
        <v>836</v>
      </c>
      <c r="C24" s="122" t="s">
        <v>225</v>
      </c>
      <c r="D24" s="134">
        <v>204</v>
      </c>
      <c r="E24" s="9"/>
      <c r="F24" s="114">
        <f>D24*E24</f>
        <v>0</v>
      </c>
    </row>
    <row r="25" spans="1:6">
      <c r="A25" s="30"/>
      <c r="B25" s="194"/>
      <c r="C25" s="122"/>
      <c r="D25" s="134"/>
      <c r="E25" s="9"/>
      <c r="F25" s="114"/>
    </row>
    <row r="26" spans="1:6">
      <c r="A26" s="30"/>
      <c r="B26" s="194" t="s">
        <v>834</v>
      </c>
      <c r="C26" s="122"/>
      <c r="D26" s="134"/>
      <c r="E26" s="9"/>
      <c r="F26" s="114"/>
    </row>
    <row r="27" spans="1:6">
      <c r="A27" s="30"/>
      <c r="B27" s="194"/>
      <c r="C27" s="122"/>
      <c r="D27" s="134"/>
      <c r="E27" s="9"/>
      <c r="F27" s="114"/>
    </row>
    <row r="28" spans="1:6">
      <c r="A28" s="30"/>
      <c r="B28" s="195"/>
      <c r="C28" s="122"/>
      <c r="D28" s="134"/>
      <c r="E28" s="9"/>
      <c r="F28" s="114"/>
    </row>
    <row r="29" spans="1:6">
      <c r="A29" s="30"/>
      <c r="B29" s="195"/>
      <c r="C29" s="122"/>
      <c r="D29" s="134"/>
      <c r="E29" s="9"/>
      <c r="F29" s="114"/>
    </row>
    <row r="30" spans="1:6">
      <c r="A30" s="30"/>
      <c r="B30" s="195"/>
      <c r="C30" s="122"/>
      <c r="D30" s="134"/>
      <c r="E30" s="9"/>
      <c r="F30" s="114"/>
    </row>
    <row r="31" spans="1:6">
      <c r="A31" s="30"/>
      <c r="B31" s="195"/>
      <c r="C31" s="102"/>
      <c r="D31" s="134"/>
      <c r="E31" s="9"/>
      <c r="F31" s="114"/>
    </row>
    <row r="32" spans="1:6">
      <c r="A32" s="30"/>
      <c r="B32" s="194"/>
      <c r="C32" s="102"/>
      <c r="D32" s="134"/>
      <c r="E32" s="9"/>
      <c r="F32" s="114"/>
    </row>
    <row r="33" spans="1:6">
      <c r="A33" s="30"/>
      <c r="B33" s="194"/>
      <c r="C33" s="102"/>
      <c r="D33" s="134"/>
      <c r="E33" s="9"/>
      <c r="F33" s="114"/>
    </row>
    <row r="34" spans="1:6">
      <c r="A34" s="30"/>
      <c r="B34" s="195"/>
      <c r="C34" s="102"/>
      <c r="D34" s="134"/>
      <c r="E34" s="9"/>
      <c r="F34" s="114"/>
    </row>
    <row r="35" spans="1:6">
      <c r="A35" s="30"/>
      <c r="B35" s="194"/>
      <c r="C35" s="102"/>
      <c r="D35" s="134"/>
      <c r="E35" s="9"/>
      <c r="F35" s="114"/>
    </row>
    <row r="36" spans="1:6">
      <c r="A36" s="30"/>
      <c r="B36" s="194"/>
      <c r="C36" s="102"/>
      <c r="D36" s="134"/>
      <c r="E36" s="9"/>
      <c r="F36" s="114"/>
    </row>
    <row r="37" spans="1:6">
      <c r="A37" s="30"/>
      <c r="B37" s="194"/>
      <c r="C37" s="102"/>
      <c r="D37" s="134"/>
      <c r="E37" s="9"/>
      <c r="F37" s="114"/>
    </row>
    <row r="38" spans="1:6">
      <c r="A38" s="30"/>
      <c r="B38" s="195"/>
      <c r="C38" s="102"/>
      <c r="D38" s="134"/>
      <c r="E38" s="9"/>
      <c r="F38" s="114"/>
    </row>
    <row r="39" spans="1:6">
      <c r="A39" s="30"/>
      <c r="B39" s="195"/>
      <c r="C39" s="102"/>
      <c r="D39" s="134"/>
      <c r="E39" s="9"/>
      <c r="F39" s="114"/>
    </row>
    <row r="40" spans="1:6">
      <c r="A40" s="30"/>
      <c r="B40" s="195"/>
      <c r="C40" s="102"/>
      <c r="D40" s="134"/>
      <c r="E40" s="9"/>
      <c r="F40" s="114"/>
    </row>
    <row r="41" spans="1:6">
      <c r="A41" s="30"/>
      <c r="B41" s="195"/>
      <c r="C41" s="102"/>
      <c r="D41" s="134"/>
      <c r="E41" s="9"/>
      <c r="F41" s="114"/>
    </row>
    <row r="42" spans="1:6">
      <c r="A42" s="30"/>
      <c r="B42" s="195"/>
      <c r="C42" s="102"/>
      <c r="D42" s="134"/>
      <c r="E42" s="9"/>
      <c r="F42" s="114"/>
    </row>
    <row r="43" spans="1:6">
      <c r="A43" s="30"/>
      <c r="B43" s="195"/>
      <c r="C43" s="102"/>
      <c r="D43" s="134"/>
      <c r="E43" s="9"/>
      <c r="F43" s="114"/>
    </row>
    <row r="44" spans="1:6">
      <c r="A44" s="30"/>
      <c r="B44" s="195"/>
      <c r="C44" s="102"/>
      <c r="D44" s="134"/>
      <c r="E44" s="9"/>
      <c r="F44" s="114"/>
    </row>
    <row r="45" spans="1:6">
      <c r="A45" s="30"/>
      <c r="B45" s="194"/>
      <c r="C45" s="102"/>
      <c r="D45" s="134"/>
      <c r="E45" s="9"/>
      <c r="F45" s="114"/>
    </row>
    <row r="46" spans="1:6">
      <c r="A46" s="30"/>
      <c r="B46" s="195"/>
      <c r="C46" s="102"/>
      <c r="D46" s="134"/>
      <c r="E46" s="9"/>
      <c r="F46" s="114"/>
    </row>
    <row r="47" spans="1:6">
      <c r="A47" s="30"/>
      <c r="B47" s="195"/>
      <c r="C47" s="102"/>
      <c r="D47" s="134"/>
      <c r="E47" s="9"/>
      <c r="F47" s="114"/>
    </row>
    <row r="48" spans="1:6">
      <c r="A48" s="30"/>
      <c r="B48" s="195"/>
      <c r="C48" s="102"/>
      <c r="D48" s="134"/>
      <c r="E48" s="9"/>
      <c r="F48" s="114"/>
    </row>
    <row r="49" spans="1:6" ht="16.5" customHeight="1">
      <c r="A49" s="30"/>
      <c r="B49" s="195"/>
      <c r="C49" s="102"/>
      <c r="D49" s="134"/>
      <c r="E49" s="9"/>
      <c r="F49" s="114"/>
    </row>
    <row r="50" spans="1:6" ht="16.5" customHeight="1">
      <c r="A50" s="30"/>
      <c r="B50" s="195"/>
      <c r="C50" s="102"/>
      <c r="D50" s="134"/>
      <c r="E50" s="9"/>
      <c r="F50" s="114"/>
    </row>
    <row r="51" spans="1:6" ht="16.5" customHeight="1">
      <c r="A51" s="30"/>
      <c r="B51" s="195"/>
      <c r="C51" s="102"/>
      <c r="D51" s="134"/>
      <c r="E51" s="9"/>
      <c r="F51" s="114"/>
    </row>
    <row r="52" spans="1:6" ht="16.5" customHeight="1">
      <c r="A52" s="30"/>
      <c r="B52" s="195"/>
      <c r="C52" s="102"/>
      <c r="D52" s="134"/>
      <c r="E52" s="9"/>
      <c r="F52" s="114"/>
    </row>
    <row r="53" spans="1:6" ht="16.5" customHeight="1">
      <c r="A53" s="30"/>
      <c r="B53" s="195"/>
      <c r="C53" s="102"/>
      <c r="D53" s="134"/>
      <c r="E53" s="9"/>
      <c r="F53" s="114"/>
    </row>
    <row r="54" spans="1:6" ht="16.5" customHeight="1">
      <c r="A54" s="30"/>
      <c r="B54" s="195"/>
      <c r="C54" s="102"/>
      <c r="D54" s="134"/>
      <c r="E54" s="9"/>
      <c r="F54" s="114"/>
    </row>
    <row r="55" spans="1:6" ht="16.5" customHeight="1">
      <c r="A55" s="30"/>
      <c r="B55" s="195"/>
      <c r="C55" s="102"/>
      <c r="D55" s="134"/>
      <c r="E55" s="9"/>
      <c r="F55" s="114"/>
    </row>
    <row r="56" spans="1:6" ht="15.5" customHeight="1">
      <c r="A56" s="30"/>
      <c r="B56" s="195"/>
      <c r="C56" s="97"/>
      <c r="D56" s="2"/>
      <c r="E56" s="4"/>
      <c r="F56" s="99"/>
    </row>
    <row r="57" spans="1:6" ht="15.5" customHeight="1">
      <c r="A57" s="30"/>
      <c r="B57" s="195"/>
      <c r="C57" s="97"/>
      <c r="D57" s="2"/>
      <c r="E57" s="4"/>
      <c r="F57" s="99"/>
    </row>
    <row r="58" spans="1:6" ht="15.5" customHeight="1">
      <c r="A58" s="30"/>
      <c r="B58" s="196"/>
      <c r="C58" s="97"/>
      <c r="D58" s="2"/>
      <c r="E58" s="4"/>
      <c r="F58" s="99"/>
    </row>
    <row r="59" spans="1:6" ht="15.5" customHeight="1">
      <c r="A59" s="30"/>
      <c r="B59" s="195"/>
      <c r="C59" s="97"/>
      <c r="D59" s="2"/>
      <c r="E59" s="4"/>
      <c r="F59" s="99"/>
    </row>
    <row r="60" spans="1:6" ht="15.5" customHeight="1">
      <c r="A60" s="30"/>
      <c r="B60" s="196"/>
      <c r="C60" s="97"/>
      <c r="D60" s="2"/>
      <c r="E60" s="4"/>
      <c r="F60" s="99"/>
    </row>
    <row r="61" spans="1:6" ht="15.5" customHeight="1">
      <c r="A61" s="30"/>
      <c r="B61" s="191"/>
      <c r="C61" s="97"/>
      <c r="D61" s="2"/>
      <c r="E61" s="4"/>
      <c r="F61" s="99"/>
    </row>
    <row r="62" spans="1:6" ht="15.5" customHeight="1">
      <c r="A62" s="30"/>
      <c r="B62" s="169"/>
      <c r="C62" s="97"/>
      <c r="D62" s="2"/>
      <c r="E62" s="4"/>
      <c r="F62" s="99"/>
    </row>
    <row r="63" spans="1:6" ht="15.5" customHeight="1">
      <c r="A63" s="30"/>
      <c r="B63" s="169"/>
      <c r="C63" s="97"/>
      <c r="D63" s="2"/>
      <c r="E63" s="4"/>
      <c r="F63" s="99"/>
    </row>
    <row r="64" spans="1:6" ht="15.5" customHeight="1">
      <c r="A64" s="30"/>
      <c r="B64" s="169"/>
      <c r="C64" s="97"/>
      <c r="D64" s="2"/>
      <c r="E64" s="4"/>
      <c r="F64" s="99"/>
    </row>
    <row r="65" spans="1:6" ht="15.5" customHeight="1">
      <c r="A65" s="30"/>
      <c r="B65" s="70"/>
      <c r="C65" s="97"/>
      <c r="D65" s="2"/>
      <c r="E65" s="4"/>
      <c r="F65" s="99"/>
    </row>
    <row r="66" spans="1:6" ht="15.5" customHeight="1">
      <c r="A66" s="30"/>
      <c r="B66" s="32"/>
      <c r="C66" s="102"/>
      <c r="D66" s="134"/>
      <c r="E66" s="4"/>
      <c r="F66" s="99"/>
    </row>
    <row r="67" spans="1:6" ht="15.5" customHeight="1">
      <c r="A67" s="30"/>
      <c r="B67" s="70"/>
      <c r="C67" s="97"/>
      <c r="D67" s="2"/>
      <c r="E67" s="4"/>
      <c r="F67" s="99"/>
    </row>
    <row r="68" spans="1:6" ht="15.5" customHeight="1">
      <c r="A68" s="30"/>
      <c r="B68" s="70"/>
      <c r="C68" s="97"/>
      <c r="D68" s="2"/>
      <c r="E68" s="4"/>
      <c r="F68" s="99"/>
    </row>
    <row r="69" spans="1:6" ht="15.5" customHeight="1">
      <c r="A69" s="74"/>
      <c r="B69" s="135"/>
      <c r="C69" s="102"/>
      <c r="D69" s="134"/>
      <c r="E69" s="4"/>
      <c r="F69" s="99"/>
    </row>
    <row r="70" spans="1:6" ht="15.5" customHeight="1">
      <c r="A70" s="74"/>
      <c r="B70" s="66"/>
      <c r="C70" s="102"/>
      <c r="D70" s="134"/>
      <c r="E70" s="4"/>
      <c r="F70" s="99"/>
    </row>
    <row r="71" spans="1:6">
      <c r="A71" s="68"/>
      <c r="B71" s="31"/>
      <c r="C71" s="97"/>
      <c r="D71" s="2"/>
      <c r="E71" s="4"/>
      <c r="F71" s="99"/>
    </row>
    <row r="72" spans="1:6">
      <c r="A72" s="68"/>
      <c r="B72" s="31"/>
      <c r="C72" s="97"/>
      <c r="D72" s="2"/>
      <c r="E72" s="4"/>
      <c r="F72" s="99"/>
    </row>
    <row r="73" spans="1:6">
      <c r="A73" s="68"/>
      <c r="B73" s="70"/>
      <c r="C73" s="105"/>
      <c r="D73" s="3"/>
      <c r="E73" s="4"/>
      <c r="F73" s="99"/>
    </row>
    <row r="74" spans="1:6">
      <c r="A74" s="68"/>
      <c r="B74" s="31"/>
      <c r="C74" s="105"/>
      <c r="D74" s="3"/>
      <c r="E74" s="4"/>
      <c r="F74" s="99"/>
    </row>
    <row r="75" spans="1:6">
      <c r="A75" s="30"/>
      <c r="B75" s="32"/>
      <c r="C75" s="105"/>
      <c r="D75" s="3"/>
      <c r="E75" s="4"/>
      <c r="F75" s="99"/>
    </row>
    <row r="76" spans="1:6">
      <c r="A76" s="75"/>
      <c r="B76" s="32"/>
      <c r="C76" s="105"/>
      <c r="D76" s="3"/>
      <c r="E76" s="4"/>
      <c r="F76" s="99"/>
    </row>
    <row r="77" spans="1:6" ht="31">
      <c r="A77" s="30"/>
      <c r="B77" s="32" t="s">
        <v>837</v>
      </c>
      <c r="C77" s="105"/>
      <c r="D77" s="3"/>
      <c r="E77" s="4"/>
      <c r="F77" s="99"/>
    </row>
    <row r="78" spans="1:6" s="33" customFormat="1">
      <c r="A78" s="275" t="s">
        <v>444</v>
      </c>
      <c r="B78" s="276"/>
      <c r="C78" s="276"/>
      <c r="D78" s="276"/>
      <c r="E78" s="277"/>
      <c r="F78" s="112">
        <f>SUM(F5:F77)</f>
        <v>0</v>
      </c>
    </row>
    <row r="79" spans="1:6" s="33" customFormat="1">
      <c r="A79" s="278" t="s">
        <v>443</v>
      </c>
      <c r="B79" s="279"/>
      <c r="C79" s="279"/>
      <c r="D79" s="279"/>
      <c r="E79" s="280"/>
      <c r="F79" s="113">
        <f>F78</f>
        <v>0</v>
      </c>
    </row>
    <row r="80" spans="1:6" s="86" customFormat="1">
      <c r="A80" s="95"/>
      <c r="B80" s="107"/>
      <c r="C80" s="105"/>
      <c r="D80" s="106"/>
      <c r="E80" s="99"/>
      <c r="F80" s="99"/>
    </row>
    <row r="81" spans="1:6" s="42" customFormat="1" ht="31">
      <c r="A81" s="95"/>
      <c r="B81" s="108" t="s">
        <v>838</v>
      </c>
      <c r="C81" s="105"/>
      <c r="D81" s="106"/>
      <c r="E81" s="44"/>
      <c r="F81" s="114"/>
    </row>
    <row r="82" spans="1:6" s="42" customFormat="1">
      <c r="A82" s="110"/>
      <c r="B82" s="108"/>
      <c r="C82" s="105"/>
      <c r="D82" s="106"/>
      <c r="E82" s="44"/>
      <c r="F82" s="114"/>
    </row>
    <row r="83" spans="1:6" s="42" customFormat="1">
      <c r="A83" s="110">
        <v>3</v>
      </c>
      <c r="B83" s="107" t="s">
        <v>843</v>
      </c>
      <c r="C83" s="105" t="s">
        <v>225</v>
      </c>
      <c r="D83" s="106">
        <v>59</v>
      </c>
      <c r="E83" s="44"/>
      <c r="F83" s="114">
        <f>D83*E83</f>
        <v>0</v>
      </c>
    </row>
    <row r="84" spans="1:6" s="42" customFormat="1">
      <c r="A84" s="110"/>
      <c r="B84" s="108"/>
      <c r="C84" s="105"/>
      <c r="D84" s="106"/>
      <c r="E84" s="44"/>
      <c r="F84" s="114"/>
    </row>
    <row r="85" spans="1:6" s="42" customFormat="1">
      <c r="A85" s="110"/>
      <c r="B85" s="108" t="s">
        <v>839</v>
      </c>
      <c r="C85" s="105"/>
      <c r="D85" s="106"/>
      <c r="E85" s="44"/>
      <c r="F85" s="114"/>
    </row>
    <row r="86" spans="1:6" s="42" customFormat="1">
      <c r="A86" s="110"/>
      <c r="B86" s="107"/>
      <c r="C86" s="105"/>
      <c r="D86" s="106"/>
      <c r="E86" s="44"/>
      <c r="F86" s="114"/>
    </row>
    <row r="87" spans="1:6" s="42" customFormat="1" ht="139.5">
      <c r="A87" s="110"/>
      <c r="B87" s="108" t="s">
        <v>840</v>
      </c>
      <c r="C87" s="105"/>
      <c r="D87" s="106"/>
      <c r="E87" s="44"/>
      <c r="F87" s="114"/>
    </row>
    <row r="88" spans="1:6" s="42" customFormat="1">
      <c r="A88" s="110"/>
      <c r="B88" s="108"/>
      <c r="C88" s="105"/>
      <c r="D88" s="106"/>
      <c r="E88" s="44"/>
      <c r="F88" s="114"/>
    </row>
    <row r="89" spans="1:6" s="42" customFormat="1">
      <c r="A89" s="110">
        <v>4</v>
      </c>
      <c r="B89" s="107" t="s">
        <v>845</v>
      </c>
      <c r="C89" s="105" t="s">
        <v>225</v>
      </c>
      <c r="D89" s="106">
        <v>53</v>
      </c>
      <c r="E89" s="44"/>
      <c r="F89" s="114">
        <f>D89*E89</f>
        <v>0</v>
      </c>
    </row>
    <row r="90" spans="1:6" s="42" customFormat="1">
      <c r="A90" s="110"/>
      <c r="B90" s="108"/>
      <c r="C90" s="105"/>
      <c r="D90" s="106"/>
      <c r="E90" s="44"/>
      <c r="F90" s="114"/>
    </row>
    <row r="91" spans="1:6" s="42" customFormat="1">
      <c r="A91" s="110"/>
      <c r="B91" s="107" t="s">
        <v>841</v>
      </c>
      <c r="C91" s="105"/>
      <c r="D91" s="106"/>
      <c r="E91" s="44"/>
      <c r="F91" s="114"/>
    </row>
    <row r="92" spans="1:6" s="42" customFormat="1">
      <c r="A92" s="110"/>
      <c r="B92" s="107"/>
      <c r="C92" s="105"/>
      <c r="D92" s="106"/>
      <c r="E92" s="44"/>
      <c r="F92" s="114"/>
    </row>
    <row r="93" spans="1:6" s="42" customFormat="1" ht="201.5">
      <c r="A93" s="110"/>
      <c r="B93" s="108" t="s">
        <v>844</v>
      </c>
      <c r="C93" s="105"/>
      <c r="D93" s="106"/>
      <c r="E93" s="44"/>
      <c r="F93" s="114"/>
    </row>
    <row r="94" spans="1:6" s="42" customFormat="1">
      <c r="A94" s="110"/>
      <c r="B94" s="107"/>
      <c r="C94" s="105"/>
      <c r="D94" s="106"/>
      <c r="E94" s="44"/>
      <c r="F94" s="114"/>
    </row>
    <row r="95" spans="1:6" s="42" customFormat="1">
      <c r="A95" s="110"/>
      <c r="B95" s="107"/>
      <c r="C95" s="105"/>
      <c r="D95" s="106"/>
      <c r="E95" s="44"/>
      <c r="F95" s="114"/>
    </row>
    <row r="96" spans="1:6" s="42" customFormat="1">
      <c r="A96" s="110"/>
      <c r="B96" s="107"/>
      <c r="C96" s="105"/>
      <c r="D96" s="106"/>
      <c r="E96" s="44"/>
      <c r="F96" s="114"/>
    </row>
    <row r="97" spans="1:6" s="42" customFormat="1">
      <c r="A97" s="110">
        <v>5</v>
      </c>
      <c r="B97" s="107" t="s">
        <v>842</v>
      </c>
      <c r="C97" s="105" t="s">
        <v>225</v>
      </c>
      <c r="D97" s="106">
        <v>56</v>
      </c>
      <c r="E97" s="44"/>
      <c r="F97" s="114">
        <f>D97*E97</f>
        <v>0</v>
      </c>
    </row>
    <row r="98" spans="1:6" s="42" customFormat="1">
      <c r="A98" s="110"/>
      <c r="B98" s="107"/>
      <c r="C98" s="105"/>
      <c r="D98" s="106"/>
      <c r="E98" s="44"/>
      <c r="F98" s="114"/>
    </row>
    <row r="99" spans="1:6" s="42" customFormat="1">
      <c r="A99" s="110"/>
      <c r="B99" s="108"/>
      <c r="C99" s="105"/>
      <c r="D99" s="106"/>
      <c r="E99" s="44"/>
      <c r="F99" s="114"/>
    </row>
    <row r="100" spans="1:6" s="42" customFormat="1">
      <c r="A100" s="110"/>
      <c r="B100" s="107"/>
      <c r="C100" s="105"/>
      <c r="D100" s="106"/>
      <c r="E100" s="44"/>
      <c r="F100" s="114"/>
    </row>
    <row r="101" spans="1:6" s="42" customFormat="1">
      <c r="A101" s="110"/>
      <c r="B101" s="107"/>
      <c r="C101" s="105"/>
      <c r="D101" s="106"/>
      <c r="E101" s="44"/>
      <c r="F101" s="114"/>
    </row>
    <row r="102" spans="1:6" s="42" customFormat="1">
      <c r="A102" s="110"/>
      <c r="B102" s="107"/>
      <c r="C102" s="105"/>
      <c r="D102" s="106"/>
      <c r="E102" s="44"/>
      <c r="F102" s="114"/>
    </row>
    <row r="103" spans="1:6" s="42" customFormat="1">
      <c r="A103" s="110"/>
      <c r="B103" s="108"/>
      <c r="C103" s="105"/>
      <c r="D103" s="106"/>
      <c r="E103" s="44"/>
      <c r="F103" s="114"/>
    </row>
    <row r="104" spans="1:6" s="42" customFormat="1">
      <c r="A104" s="110"/>
      <c r="B104" s="107"/>
      <c r="C104" s="105"/>
      <c r="D104" s="106"/>
      <c r="E104" s="44"/>
      <c r="F104" s="114"/>
    </row>
    <row r="105" spans="1:6" s="42" customFormat="1">
      <c r="A105" s="110"/>
      <c r="B105" s="107"/>
      <c r="C105" s="105"/>
      <c r="D105" s="106"/>
      <c r="E105" s="44"/>
      <c r="F105" s="114"/>
    </row>
    <row r="106" spans="1:6" s="42" customFormat="1">
      <c r="A106" s="110"/>
      <c r="B106" s="107"/>
      <c r="C106" s="105"/>
      <c r="D106" s="106"/>
      <c r="E106" s="44"/>
      <c r="F106" s="114"/>
    </row>
    <row r="107" spans="1:6" s="42" customFormat="1">
      <c r="A107" s="110"/>
      <c r="B107" s="108"/>
      <c r="C107" s="105"/>
      <c r="D107" s="106"/>
      <c r="E107" s="44"/>
      <c r="F107" s="114"/>
    </row>
    <row r="108" spans="1:6" s="42" customFormat="1">
      <c r="A108" s="110"/>
      <c r="B108" s="107"/>
      <c r="C108" s="105"/>
      <c r="D108" s="106"/>
      <c r="E108" s="44"/>
      <c r="F108" s="114"/>
    </row>
    <row r="109" spans="1:6" s="42" customFormat="1">
      <c r="A109" s="110"/>
      <c r="B109" s="108"/>
      <c r="C109" s="105"/>
      <c r="D109" s="106"/>
      <c r="E109" s="44"/>
      <c r="F109" s="114"/>
    </row>
    <row r="110" spans="1:6" s="42" customFormat="1">
      <c r="A110" s="110"/>
      <c r="B110" s="107"/>
      <c r="C110" s="105"/>
      <c r="D110" s="106"/>
      <c r="E110" s="44"/>
      <c r="F110" s="114"/>
    </row>
    <row r="111" spans="1:6" s="42" customFormat="1">
      <c r="A111" s="110"/>
      <c r="B111" s="107"/>
      <c r="C111" s="105"/>
      <c r="D111" s="106"/>
      <c r="E111" s="44"/>
      <c r="F111" s="114"/>
    </row>
    <row r="112" spans="1:6" s="42" customFormat="1">
      <c r="A112" s="110"/>
      <c r="B112" s="107"/>
      <c r="C112" s="105"/>
      <c r="D112" s="106"/>
      <c r="E112" s="44"/>
      <c r="F112" s="114"/>
    </row>
    <row r="113" spans="1:6" s="42" customFormat="1">
      <c r="A113" s="110"/>
      <c r="B113" s="107"/>
      <c r="C113" s="105"/>
      <c r="D113" s="106"/>
      <c r="E113" s="44"/>
      <c r="F113" s="114"/>
    </row>
    <row r="114" spans="1:6" s="42" customFormat="1">
      <c r="A114" s="110"/>
      <c r="B114" s="107"/>
      <c r="C114" s="105"/>
      <c r="D114" s="106"/>
      <c r="E114" s="44"/>
      <c r="F114" s="114"/>
    </row>
    <row r="115" spans="1:6" s="42" customFormat="1">
      <c r="A115" s="110"/>
      <c r="B115" s="107"/>
      <c r="C115" s="105"/>
      <c r="D115" s="106"/>
      <c r="E115" s="44"/>
      <c r="F115" s="114"/>
    </row>
    <row r="116" spans="1:6" s="42" customFormat="1">
      <c r="A116" s="110"/>
      <c r="B116" s="107"/>
      <c r="C116" s="105"/>
      <c r="D116" s="106"/>
      <c r="E116" s="44"/>
      <c r="F116" s="114"/>
    </row>
    <row r="117" spans="1:6" s="42" customFormat="1">
      <c r="A117" s="110"/>
      <c r="B117" s="107"/>
      <c r="C117" s="105"/>
      <c r="D117" s="106"/>
      <c r="E117" s="44"/>
      <c r="F117" s="114"/>
    </row>
    <row r="118" spans="1:6" s="42" customFormat="1">
      <c r="A118" s="110"/>
      <c r="B118" s="107"/>
      <c r="C118" s="105"/>
      <c r="D118" s="106"/>
      <c r="E118" s="44"/>
      <c r="F118" s="114"/>
    </row>
    <row r="119" spans="1:6" s="42" customFormat="1">
      <c r="A119" s="110"/>
      <c r="B119" s="107"/>
      <c r="C119" s="105"/>
      <c r="D119" s="106"/>
      <c r="E119" s="44"/>
      <c r="F119" s="114"/>
    </row>
    <row r="120" spans="1:6" s="42" customFormat="1">
      <c r="A120" s="110"/>
      <c r="B120" s="107"/>
      <c r="C120" s="105"/>
      <c r="D120" s="106"/>
      <c r="E120" s="44"/>
      <c r="F120" s="114"/>
    </row>
    <row r="121" spans="1:6" s="42" customFormat="1">
      <c r="A121" s="110"/>
      <c r="B121" s="107"/>
      <c r="C121" s="105"/>
      <c r="D121" s="106"/>
      <c r="E121" s="44"/>
      <c r="F121" s="114"/>
    </row>
    <row r="122" spans="1:6" s="42" customFormat="1">
      <c r="A122" s="110"/>
      <c r="B122" s="107"/>
      <c r="C122" s="105"/>
      <c r="D122" s="106"/>
      <c r="E122" s="44"/>
      <c r="F122" s="114"/>
    </row>
    <row r="123" spans="1:6" s="42" customFormat="1">
      <c r="A123" s="110"/>
      <c r="B123" s="107"/>
      <c r="C123" s="105"/>
      <c r="D123" s="106"/>
      <c r="E123" s="44"/>
      <c r="F123" s="114"/>
    </row>
    <row r="124" spans="1:6" s="42" customFormat="1">
      <c r="A124" s="110"/>
      <c r="B124" s="107"/>
      <c r="C124" s="105"/>
      <c r="D124" s="106"/>
      <c r="E124" s="44"/>
      <c r="F124" s="114"/>
    </row>
    <row r="125" spans="1:6" s="42" customFormat="1">
      <c r="A125" s="110"/>
      <c r="B125" s="108"/>
      <c r="C125" s="105"/>
      <c r="D125" s="106"/>
      <c r="E125" s="44"/>
      <c r="F125" s="114"/>
    </row>
    <row r="126" spans="1:6" s="42" customFormat="1">
      <c r="A126" s="110"/>
      <c r="B126" s="107"/>
      <c r="C126" s="105"/>
      <c r="D126" s="106"/>
      <c r="E126" s="44"/>
      <c r="F126" s="114"/>
    </row>
    <row r="127" spans="1:6" s="42" customFormat="1">
      <c r="A127" s="110"/>
      <c r="B127" s="107"/>
      <c r="C127" s="105"/>
      <c r="D127" s="106"/>
      <c r="E127" s="44"/>
      <c r="F127" s="114"/>
    </row>
    <row r="128" spans="1:6" s="42" customFormat="1">
      <c r="A128" s="110"/>
      <c r="B128" s="107"/>
      <c r="C128" s="105"/>
      <c r="D128" s="106"/>
      <c r="E128" s="44"/>
      <c r="F128" s="114"/>
    </row>
    <row r="129" spans="1:6" s="42" customFormat="1">
      <c r="A129" s="110"/>
      <c r="B129" s="107"/>
      <c r="C129" s="105"/>
      <c r="D129" s="106"/>
      <c r="E129" s="44"/>
      <c r="F129" s="99"/>
    </row>
    <row r="130" spans="1:6">
      <c r="A130" s="78"/>
      <c r="B130" s="70"/>
      <c r="C130" s="105"/>
      <c r="D130" s="2"/>
      <c r="E130" s="4"/>
      <c r="F130" s="99"/>
    </row>
    <row r="131" spans="1:6">
      <c r="A131" s="78"/>
      <c r="B131" s="70"/>
      <c r="C131" s="105"/>
      <c r="D131" s="2"/>
      <c r="E131" s="4"/>
      <c r="F131" s="99"/>
    </row>
    <row r="132" spans="1:6">
      <c r="A132" s="78"/>
      <c r="B132" s="32"/>
      <c r="C132" s="97"/>
      <c r="D132" s="3"/>
      <c r="E132" s="4"/>
      <c r="F132" s="99"/>
    </row>
    <row r="133" spans="1:6">
      <c r="A133" s="139"/>
      <c r="B133" s="32"/>
      <c r="C133" s="97"/>
      <c r="D133" s="3"/>
      <c r="E133" s="4"/>
      <c r="F133" s="99"/>
    </row>
    <row r="134" spans="1:6">
      <c r="A134" s="139"/>
      <c r="B134" s="32"/>
      <c r="C134" s="97"/>
      <c r="D134" s="3"/>
      <c r="E134" s="4"/>
      <c r="F134" s="99"/>
    </row>
    <row r="135" spans="1:6">
      <c r="A135" s="139"/>
      <c r="B135" s="32"/>
      <c r="C135" s="97"/>
      <c r="D135" s="3"/>
      <c r="E135" s="4"/>
      <c r="F135" s="99"/>
    </row>
    <row r="136" spans="1:6">
      <c r="A136" s="30"/>
      <c r="B136" s="32"/>
      <c r="C136" s="97"/>
      <c r="D136" s="3"/>
      <c r="E136" s="4"/>
      <c r="F136" s="99"/>
    </row>
    <row r="137" spans="1:6" s="33" customFormat="1">
      <c r="A137" s="338" t="s">
        <v>444</v>
      </c>
      <c r="B137" s="339"/>
      <c r="C137" s="339"/>
      <c r="D137" s="339"/>
      <c r="E137" s="340"/>
      <c r="F137" s="155">
        <f>SUM(F79:F136)</f>
        <v>0</v>
      </c>
    </row>
    <row r="138" spans="1:6" s="33" customFormat="1">
      <c r="A138" s="305" t="s">
        <v>443</v>
      </c>
      <c r="B138" s="306"/>
      <c r="C138" s="306"/>
      <c r="D138" s="306"/>
      <c r="E138" s="307"/>
      <c r="F138" s="156">
        <f>F137</f>
        <v>0</v>
      </c>
    </row>
    <row r="139" spans="1:6" s="86" customFormat="1">
      <c r="A139" s="95"/>
      <c r="B139" s="107"/>
      <c r="C139" s="105"/>
      <c r="D139" s="106"/>
      <c r="E139" s="99"/>
      <c r="F139" s="99"/>
    </row>
    <row r="140" spans="1:6" s="86" customFormat="1" ht="217">
      <c r="A140" s="95"/>
      <c r="B140" s="108" t="s">
        <v>846</v>
      </c>
      <c r="C140" s="105"/>
      <c r="D140" s="106"/>
      <c r="E140" s="99"/>
      <c r="F140" s="114"/>
    </row>
    <row r="141" spans="1:6" s="42" customFormat="1">
      <c r="A141" s="110">
        <v>6</v>
      </c>
      <c r="B141" s="107" t="s">
        <v>847</v>
      </c>
      <c r="C141" s="105" t="s">
        <v>266</v>
      </c>
      <c r="D141" s="106">
        <v>107</v>
      </c>
      <c r="E141" s="44"/>
      <c r="F141" s="114">
        <f>D141*E141</f>
        <v>0</v>
      </c>
    </row>
    <row r="142" spans="1:6" s="86" customFormat="1">
      <c r="A142" s="110"/>
      <c r="B142" s="108"/>
      <c r="C142" s="105"/>
      <c r="D142" s="106"/>
      <c r="E142" s="99"/>
      <c r="F142" s="114"/>
    </row>
    <row r="143" spans="1:6" s="86" customFormat="1">
      <c r="A143" s="110"/>
      <c r="B143" s="108"/>
      <c r="C143" s="105"/>
      <c r="D143" s="106"/>
      <c r="E143" s="99"/>
      <c r="F143" s="114"/>
    </row>
    <row r="144" spans="1:6" s="86" customFormat="1">
      <c r="A144" s="110"/>
      <c r="B144" s="107"/>
      <c r="C144" s="105"/>
      <c r="D144" s="106"/>
      <c r="E144" s="99"/>
      <c r="F144" s="114"/>
    </row>
    <row r="145" spans="1:6" s="86" customFormat="1">
      <c r="A145" s="110"/>
      <c r="B145" s="107"/>
      <c r="C145" s="105"/>
      <c r="D145" s="106"/>
      <c r="E145" s="99"/>
      <c r="F145" s="114"/>
    </row>
    <row r="146" spans="1:6" s="86" customFormat="1">
      <c r="A146" s="110"/>
      <c r="B146" s="108"/>
      <c r="C146" s="105"/>
      <c r="D146" s="106"/>
      <c r="E146" s="99"/>
      <c r="F146" s="114"/>
    </row>
    <row r="147" spans="1:6" s="86" customFormat="1">
      <c r="A147" s="110"/>
      <c r="B147" s="107"/>
      <c r="C147" s="105"/>
      <c r="D147" s="106"/>
      <c r="E147" s="99"/>
      <c r="F147" s="114"/>
    </row>
    <row r="148" spans="1:6" s="86" customFormat="1">
      <c r="A148" s="110"/>
      <c r="B148" s="108"/>
      <c r="C148" s="105"/>
      <c r="D148" s="106"/>
      <c r="E148" s="99"/>
      <c r="F148" s="114"/>
    </row>
    <row r="149" spans="1:6" s="86" customFormat="1">
      <c r="A149" s="110"/>
      <c r="B149" s="107"/>
      <c r="C149" s="105"/>
      <c r="D149" s="106"/>
      <c r="E149" s="99"/>
      <c r="F149" s="114"/>
    </row>
    <row r="150" spans="1:6" s="86" customFormat="1">
      <c r="A150" s="110"/>
      <c r="B150" s="107"/>
      <c r="C150" s="105"/>
      <c r="D150" s="198"/>
      <c r="E150" s="99"/>
      <c r="F150" s="114"/>
    </row>
    <row r="151" spans="1:6" s="86" customFormat="1">
      <c r="A151" s="110"/>
      <c r="B151" s="107"/>
      <c r="C151" s="105"/>
      <c r="D151" s="106"/>
      <c r="E151" s="99"/>
      <c r="F151" s="114"/>
    </row>
    <row r="152" spans="1:6" s="86" customFormat="1">
      <c r="A152" s="110"/>
      <c r="B152" s="108"/>
      <c r="C152" s="105"/>
      <c r="D152" s="106"/>
      <c r="E152" s="99"/>
      <c r="F152" s="114"/>
    </row>
    <row r="153" spans="1:6" s="86" customFormat="1">
      <c r="A153" s="110"/>
      <c r="B153" s="107"/>
      <c r="C153" s="105"/>
      <c r="D153" s="106"/>
      <c r="E153" s="99"/>
      <c r="F153" s="114"/>
    </row>
    <row r="154" spans="1:6" s="86" customFormat="1">
      <c r="A154" s="110"/>
      <c r="B154" s="108"/>
      <c r="C154" s="105"/>
      <c r="D154" s="106"/>
      <c r="E154" s="99"/>
      <c r="F154" s="114"/>
    </row>
    <row r="155" spans="1:6" s="86" customFormat="1">
      <c r="A155" s="110"/>
      <c r="B155" s="107"/>
      <c r="C155" s="105"/>
      <c r="D155" s="198"/>
      <c r="E155" s="99"/>
      <c r="F155" s="114"/>
    </row>
    <row r="156" spans="1:6" s="86" customFormat="1">
      <c r="A156" s="110"/>
      <c r="B156" s="107"/>
      <c r="C156" s="105"/>
      <c r="D156" s="106"/>
      <c r="E156" s="99"/>
      <c r="F156" s="114"/>
    </row>
    <row r="157" spans="1:6" s="86" customFormat="1">
      <c r="A157" s="110"/>
      <c r="B157" s="107"/>
      <c r="C157" s="105"/>
      <c r="D157" s="106"/>
      <c r="E157" s="99"/>
      <c r="F157" s="114"/>
    </row>
    <row r="158" spans="1:6" s="86" customFormat="1">
      <c r="A158" s="110"/>
      <c r="B158" s="107"/>
      <c r="C158" s="105"/>
      <c r="D158" s="106"/>
      <c r="E158" s="99"/>
      <c r="F158" s="114"/>
    </row>
    <row r="159" spans="1:6" s="86" customFormat="1">
      <c r="A159" s="110"/>
      <c r="B159" s="107"/>
      <c r="C159" s="105"/>
      <c r="D159" s="106"/>
      <c r="E159" s="99"/>
      <c r="F159" s="114"/>
    </row>
    <row r="160" spans="1:6" s="86" customFormat="1">
      <c r="A160" s="110"/>
      <c r="B160" s="107"/>
      <c r="C160" s="105"/>
      <c r="D160" s="106"/>
      <c r="E160" s="99"/>
      <c r="F160" s="114"/>
    </row>
    <row r="161" spans="1:6" s="86" customFormat="1">
      <c r="A161" s="110"/>
      <c r="B161" s="107"/>
      <c r="C161" s="105"/>
      <c r="D161" s="106"/>
      <c r="E161" s="99"/>
      <c r="F161" s="114"/>
    </row>
    <row r="162" spans="1:6" s="86" customFormat="1">
      <c r="A162" s="110"/>
      <c r="B162" s="108"/>
      <c r="C162" s="105"/>
      <c r="D162" s="106"/>
      <c r="E162" s="99"/>
      <c r="F162" s="114"/>
    </row>
    <row r="163" spans="1:6" s="86" customFormat="1">
      <c r="A163" s="110"/>
      <c r="B163" s="107"/>
      <c r="C163" s="105"/>
      <c r="D163" s="106"/>
      <c r="E163" s="99"/>
      <c r="F163" s="114"/>
    </row>
    <row r="164" spans="1:6" s="86" customFormat="1">
      <c r="A164" s="110"/>
      <c r="B164" s="107"/>
      <c r="C164" s="105"/>
      <c r="D164" s="106"/>
      <c r="E164" s="99"/>
      <c r="F164" s="114"/>
    </row>
    <row r="165" spans="1:6" s="86" customFormat="1">
      <c r="A165" s="110"/>
      <c r="B165" s="107"/>
      <c r="C165" s="105"/>
      <c r="D165" s="106"/>
      <c r="E165" s="99"/>
      <c r="F165" s="114"/>
    </row>
    <row r="166" spans="1:6" s="86" customFormat="1">
      <c r="A166" s="110"/>
      <c r="B166" s="107"/>
      <c r="C166" s="105"/>
      <c r="D166" s="106"/>
      <c r="E166" s="99"/>
      <c r="F166" s="99"/>
    </row>
    <row r="167" spans="1:6" s="86" customFormat="1">
      <c r="A167" s="110"/>
      <c r="B167" s="107"/>
      <c r="C167" s="105"/>
      <c r="D167" s="106"/>
      <c r="E167" s="99"/>
      <c r="F167" s="114"/>
    </row>
    <row r="168" spans="1:6" s="86" customFormat="1">
      <c r="A168" s="110"/>
      <c r="B168" s="107"/>
      <c r="C168" s="105"/>
      <c r="D168" s="106"/>
      <c r="E168" s="99"/>
      <c r="F168" s="99"/>
    </row>
    <row r="169" spans="1:6" s="86" customFormat="1">
      <c r="A169" s="110"/>
      <c r="B169" s="107"/>
      <c r="C169" s="105"/>
      <c r="D169" s="106"/>
      <c r="E169" s="99"/>
      <c r="F169" s="99"/>
    </row>
    <row r="170" spans="1:6" s="86" customFormat="1">
      <c r="A170" s="110"/>
      <c r="B170" s="107"/>
      <c r="C170" s="105"/>
      <c r="D170" s="106"/>
      <c r="E170" s="99"/>
      <c r="F170" s="99"/>
    </row>
    <row r="171" spans="1:6" s="86" customFormat="1">
      <c r="A171" s="110"/>
      <c r="B171" s="107"/>
      <c r="C171" s="105"/>
      <c r="D171" s="106"/>
      <c r="E171" s="99"/>
      <c r="F171" s="99"/>
    </row>
    <row r="172" spans="1:6" s="86" customFormat="1">
      <c r="A172" s="110"/>
      <c r="B172" s="107"/>
      <c r="C172" s="105"/>
      <c r="D172" s="106"/>
      <c r="E172" s="99"/>
      <c r="F172" s="99"/>
    </row>
    <row r="173" spans="1:6" s="86" customFormat="1">
      <c r="A173" s="110"/>
      <c r="B173" s="107"/>
      <c r="C173" s="105"/>
      <c r="D173" s="106"/>
      <c r="E173" s="99"/>
      <c r="F173" s="99"/>
    </row>
    <row r="174" spans="1:6" s="86" customFormat="1">
      <c r="A174" s="110"/>
      <c r="B174" s="108"/>
      <c r="C174" s="105"/>
      <c r="D174" s="106"/>
      <c r="E174" s="99"/>
      <c r="F174" s="99"/>
    </row>
    <row r="175" spans="1:6" s="86" customFormat="1">
      <c r="A175" s="110"/>
      <c r="B175" s="107"/>
      <c r="C175" s="105"/>
      <c r="D175" s="106"/>
      <c r="E175" s="99"/>
      <c r="F175" s="99"/>
    </row>
    <row r="176" spans="1:6" s="86" customFormat="1">
      <c r="A176" s="110"/>
      <c r="B176" s="107"/>
      <c r="C176" s="105"/>
      <c r="D176" s="106"/>
      <c r="E176" s="99"/>
      <c r="F176" s="99"/>
    </row>
    <row r="177" spans="1:6" s="86" customFormat="1">
      <c r="A177" s="110"/>
      <c r="B177" s="107"/>
      <c r="C177" s="105"/>
      <c r="D177" s="106"/>
      <c r="E177" s="99"/>
      <c r="F177" s="99"/>
    </row>
    <row r="178" spans="1:6" s="86" customFormat="1">
      <c r="A178" s="110"/>
      <c r="B178" s="107"/>
      <c r="C178" s="105"/>
      <c r="D178" s="106"/>
      <c r="E178" s="99"/>
      <c r="F178" s="99"/>
    </row>
    <row r="179" spans="1:6" s="86" customFormat="1">
      <c r="A179" s="110"/>
      <c r="B179" s="108"/>
      <c r="C179" s="105"/>
      <c r="D179" s="106"/>
      <c r="E179" s="99"/>
      <c r="F179" s="99"/>
    </row>
    <row r="180" spans="1:6" s="86" customFormat="1">
      <c r="A180" s="110"/>
      <c r="B180" s="107" t="s">
        <v>739</v>
      </c>
      <c r="C180" s="105"/>
      <c r="D180" s="106"/>
      <c r="E180" s="99"/>
      <c r="F180" s="99"/>
    </row>
    <row r="181" spans="1:6" s="86" customFormat="1">
      <c r="A181" s="110"/>
      <c r="B181" s="107"/>
      <c r="C181" s="105"/>
      <c r="D181" s="106"/>
      <c r="E181" s="99"/>
      <c r="F181" s="99"/>
    </row>
    <row r="182" spans="1:6" s="86" customFormat="1">
      <c r="A182" s="110"/>
      <c r="B182" s="107"/>
      <c r="C182" s="105"/>
      <c r="D182" s="106"/>
      <c r="E182" s="99"/>
      <c r="F182" s="99"/>
    </row>
    <row r="183" spans="1:6" s="86" customFormat="1" ht="15.5" customHeight="1">
      <c r="A183" s="110"/>
      <c r="B183" s="107"/>
      <c r="C183" s="105"/>
      <c r="D183" s="106"/>
      <c r="E183" s="99"/>
      <c r="F183" s="99"/>
    </row>
    <row r="184" spans="1:6" s="86" customFormat="1" ht="15.5" customHeight="1">
      <c r="A184" s="110"/>
      <c r="B184" s="107"/>
      <c r="C184" s="105"/>
      <c r="D184" s="106"/>
      <c r="E184" s="99"/>
      <c r="F184" s="99"/>
    </row>
    <row r="185" spans="1:6" s="86" customFormat="1">
      <c r="A185" s="110"/>
      <c r="B185" s="108"/>
      <c r="C185" s="105"/>
      <c r="D185" s="106"/>
      <c r="E185" s="99"/>
      <c r="F185" s="99"/>
    </row>
    <row r="186" spans="1:6" s="86" customFormat="1">
      <c r="A186" s="110"/>
      <c r="B186" s="107"/>
      <c r="C186" s="105"/>
      <c r="D186" s="106"/>
      <c r="E186" s="99"/>
      <c r="F186" s="99"/>
    </row>
    <row r="187" spans="1:6" s="86" customFormat="1">
      <c r="A187" s="110"/>
      <c r="B187" s="107"/>
      <c r="C187" s="97"/>
      <c r="D187" s="106"/>
      <c r="E187" s="99"/>
      <c r="F187" s="99"/>
    </row>
    <row r="188" spans="1:6" s="86" customFormat="1">
      <c r="A188" s="110"/>
      <c r="B188" s="107"/>
      <c r="C188" s="105"/>
      <c r="D188" s="106"/>
      <c r="E188" s="99"/>
      <c r="F188" s="99"/>
    </row>
    <row r="189" spans="1:6" s="28" customFormat="1">
      <c r="A189" s="78"/>
      <c r="B189" s="70"/>
      <c r="C189" s="105"/>
      <c r="D189" s="2"/>
      <c r="E189" s="15"/>
      <c r="F189" s="99"/>
    </row>
    <row r="190" spans="1:6" s="28" customFormat="1">
      <c r="A190" s="78"/>
      <c r="B190" s="70"/>
      <c r="C190" s="105"/>
      <c r="D190" s="2"/>
      <c r="E190" s="15"/>
      <c r="F190" s="99"/>
    </row>
    <row r="191" spans="1:6" s="28" customFormat="1">
      <c r="A191" s="78"/>
      <c r="B191" s="32"/>
      <c r="C191" s="97"/>
      <c r="D191" s="3"/>
      <c r="E191" s="15"/>
      <c r="F191" s="99"/>
    </row>
    <row r="192" spans="1:6" s="28" customFormat="1">
      <c r="A192" s="139"/>
      <c r="B192" s="32"/>
      <c r="C192" s="97"/>
      <c r="D192" s="3"/>
      <c r="E192" s="15"/>
      <c r="F192" s="99"/>
    </row>
    <row r="193" spans="1:6" s="28" customFormat="1">
      <c r="A193" s="139"/>
      <c r="B193" s="32"/>
      <c r="C193" s="97"/>
      <c r="D193" s="3"/>
      <c r="E193" s="15"/>
      <c r="F193" s="99"/>
    </row>
    <row r="194" spans="1:6" s="28" customFormat="1">
      <c r="A194" s="139"/>
      <c r="B194" s="32"/>
      <c r="C194" s="97"/>
      <c r="D194" s="3"/>
      <c r="E194" s="15"/>
      <c r="F194" s="99"/>
    </row>
    <row r="195" spans="1:6" s="28" customFormat="1">
      <c r="A195" s="30"/>
      <c r="B195" s="32"/>
      <c r="C195" s="97"/>
      <c r="D195" s="3"/>
      <c r="E195" s="15"/>
      <c r="F195" s="99"/>
    </row>
    <row r="196" spans="1:6" s="28" customFormat="1">
      <c r="A196" s="30"/>
      <c r="B196" s="32"/>
      <c r="C196" s="97"/>
      <c r="D196" s="3"/>
      <c r="E196" s="15"/>
      <c r="F196" s="99"/>
    </row>
    <row r="197" spans="1:6" s="28" customFormat="1">
      <c r="A197" s="30"/>
      <c r="B197" s="32"/>
      <c r="C197" s="97"/>
      <c r="D197" s="3"/>
      <c r="E197" s="15"/>
      <c r="F197" s="99"/>
    </row>
    <row r="198" spans="1:6" s="28" customFormat="1">
      <c r="A198" s="30"/>
      <c r="B198" s="32"/>
      <c r="C198" s="105"/>
      <c r="D198" s="3"/>
      <c r="E198" s="15"/>
      <c r="F198" s="99"/>
    </row>
    <row r="199" spans="1:6" s="28" customFormat="1" ht="31">
      <c r="A199" s="34"/>
      <c r="B199" s="32" t="s">
        <v>800</v>
      </c>
      <c r="C199" s="122"/>
      <c r="D199" s="142"/>
      <c r="E199" s="19"/>
      <c r="F199" s="114"/>
    </row>
    <row r="200" spans="1:6" s="33" customFormat="1" ht="16" thickBot="1">
      <c r="A200" s="82"/>
      <c r="B200" s="83" t="s">
        <v>442</v>
      </c>
      <c r="C200" s="126"/>
      <c r="D200" s="143"/>
      <c r="E200" s="85"/>
      <c r="F200" s="115">
        <f>SUM(F138:F199)</f>
        <v>0</v>
      </c>
    </row>
    <row r="201" spans="1:6" s="28" customFormat="1">
      <c r="B201" s="184"/>
      <c r="C201" s="129"/>
      <c r="D201" s="185"/>
      <c r="E201" s="144"/>
      <c r="F201" s="130"/>
    </row>
    <row r="202" spans="1:6" s="28" customFormat="1">
      <c r="B202" s="184"/>
      <c r="C202" s="129"/>
      <c r="D202" s="185"/>
      <c r="E202" s="144"/>
      <c r="F202" s="130"/>
    </row>
    <row r="203" spans="1:6" s="28" customFormat="1">
      <c r="B203" s="184"/>
      <c r="C203" s="129"/>
      <c r="D203" s="185"/>
      <c r="E203" s="144"/>
      <c r="F203" s="130"/>
    </row>
    <row r="204" spans="1:6" s="28" customFormat="1">
      <c r="B204" s="184"/>
      <c r="C204" s="129"/>
      <c r="D204" s="185"/>
      <c r="E204" s="144"/>
      <c r="F204" s="130"/>
    </row>
    <row r="205" spans="1:6" s="28" customFormat="1">
      <c r="B205" s="184"/>
      <c r="C205" s="129"/>
      <c r="D205" s="185"/>
      <c r="E205" s="144"/>
      <c r="F205" s="130"/>
    </row>
    <row r="206" spans="1:6" s="28" customFormat="1">
      <c r="B206" s="184"/>
      <c r="C206" s="129"/>
      <c r="D206" s="185"/>
      <c r="E206" s="144"/>
      <c r="F206" s="130"/>
    </row>
    <row r="207" spans="1:6" s="28" customFormat="1">
      <c r="B207" s="184"/>
      <c r="C207" s="129"/>
      <c r="D207" s="185"/>
      <c r="E207" s="144"/>
      <c r="F207" s="130"/>
    </row>
    <row r="208" spans="1:6" s="28" customFormat="1">
      <c r="B208" s="184"/>
      <c r="C208" s="129"/>
      <c r="D208" s="185"/>
      <c r="E208" s="144"/>
      <c r="F208" s="130"/>
    </row>
    <row r="209" spans="2:6" s="28" customFormat="1">
      <c r="B209" s="184"/>
      <c r="C209" s="129"/>
      <c r="D209" s="185"/>
      <c r="E209" s="144"/>
      <c r="F209" s="130"/>
    </row>
    <row r="210" spans="2:6" s="28" customFormat="1">
      <c r="B210" s="184"/>
      <c r="C210" s="129"/>
      <c r="D210" s="185"/>
      <c r="E210" s="144"/>
      <c r="F210" s="130"/>
    </row>
    <row r="211" spans="2:6" s="28" customFormat="1">
      <c r="B211" s="184"/>
      <c r="C211" s="129"/>
      <c r="D211" s="185"/>
      <c r="E211" s="144"/>
      <c r="F211" s="130"/>
    </row>
    <row r="212" spans="2:6" s="28" customFormat="1">
      <c r="B212" s="184"/>
      <c r="C212" s="129"/>
      <c r="D212" s="185"/>
      <c r="E212" s="144"/>
      <c r="F212" s="130"/>
    </row>
    <row r="213" spans="2:6" s="28" customFormat="1">
      <c r="B213" s="184"/>
      <c r="C213" s="129"/>
      <c r="D213" s="185"/>
      <c r="E213" s="144"/>
      <c r="F213" s="130"/>
    </row>
    <row r="214" spans="2:6" s="28" customFormat="1">
      <c r="B214" s="184"/>
      <c r="C214" s="129"/>
      <c r="D214" s="185"/>
      <c r="E214" s="144"/>
      <c r="F214" s="130"/>
    </row>
    <row r="215" spans="2:6" s="28" customFormat="1">
      <c r="B215" s="184"/>
      <c r="C215" s="129"/>
      <c r="D215" s="185"/>
      <c r="E215" s="144"/>
      <c r="F215" s="130"/>
    </row>
    <row r="216" spans="2:6" s="28" customFormat="1">
      <c r="B216" s="184"/>
      <c r="C216" s="129"/>
      <c r="D216" s="185"/>
      <c r="E216" s="144"/>
      <c r="F216" s="130"/>
    </row>
    <row r="217" spans="2:6" s="28" customFormat="1">
      <c r="B217" s="184"/>
      <c r="C217" s="129"/>
      <c r="D217" s="185"/>
      <c r="E217" s="144"/>
      <c r="F217" s="130"/>
    </row>
    <row r="218" spans="2:6" s="28" customFormat="1">
      <c r="B218" s="184"/>
      <c r="C218" s="129"/>
      <c r="D218" s="185"/>
      <c r="E218" s="144"/>
      <c r="F218" s="130"/>
    </row>
    <row r="219" spans="2:6" s="28" customFormat="1">
      <c r="B219" s="184"/>
      <c r="C219" s="129"/>
      <c r="D219" s="185"/>
      <c r="E219" s="144"/>
      <c r="F219" s="130"/>
    </row>
    <row r="220" spans="2:6" s="28" customFormat="1">
      <c r="B220" s="184"/>
      <c r="C220" s="129"/>
      <c r="D220" s="185"/>
      <c r="E220" s="144"/>
      <c r="F220" s="130"/>
    </row>
    <row r="221" spans="2:6" s="28" customFormat="1">
      <c r="B221" s="184"/>
      <c r="C221" s="129"/>
      <c r="D221" s="185"/>
      <c r="E221" s="144"/>
      <c r="F221" s="130"/>
    </row>
    <row r="222" spans="2:6" s="28" customFormat="1">
      <c r="B222" s="184"/>
      <c r="C222" s="129"/>
      <c r="D222" s="185"/>
      <c r="E222" s="144"/>
      <c r="F222" s="130"/>
    </row>
    <row r="223" spans="2:6" s="28" customFormat="1">
      <c r="B223" s="184"/>
      <c r="C223" s="129"/>
      <c r="D223" s="185"/>
      <c r="E223" s="144"/>
      <c r="F223" s="130"/>
    </row>
    <row r="224" spans="2:6" s="28" customFormat="1">
      <c r="B224" s="184"/>
      <c r="C224" s="129"/>
      <c r="D224" s="185"/>
      <c r="E224" s="144"/>
      <c r="F224" s="130"/>
    </row>
    <row r="225" spans="2:6" s="28" customFormat="1">
      <c r="B225" s="184"/>
      <c r="C225" s="129"/>
      <c r="D225" s="185"/>
      <c r="E225" s="144"/>
      <c r="F225" s="130"/>
    </row>
  </sheetData>
  <sheetProtection algorithmName="SHA-512" hashValue="JvqxvJ4JLtmXRzo4VvGkcqWukRn8R9hFz9U3ke1eq0St1Y1/7/46ECdW8rI/SIxdL4imhb/UF82AAWGxSoGhGw==" saltValue="53I2wrNedMTTuC9srPTm9g==" spinCount="100000" sheet="1" objects="1" scenarios="1"/>
  <mergeCells count="6">
    <mergeCell ref="A138:E138"/>
    <mergeCell ref="A1:F2"/>
    <mergeCell ref="A3:F3"/>
    <mergeCell ref="A78:E78"/>
    <mergeCell ref="A79:E79"/>
    <mergeCell ref="A137:E137"/>
  </mergeCells>
  <pageMargins left="0.7" right="0.7" top="0.75" bottom="0.75" header="0.3" footer="0.3"/>
  <pageSetup paperSize="9" scale="44" orientation="portrait" horizontalDpi="2400" r:id="rId1"/>
  <rowBreaks count="1" manualBreakCount="1">
    <brk id="78"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6472A-7E26-4320-85C5-0D872CA46EEE}">
  <sheetPr>
    <tabColor rgb="FFFF0000"/>
  </sheetPr>
  <dimension ref="A1:F599"/>
  <sheetViews>
    <sheetView view="pageBreakPreview" topLeftCell="A518" zoomScaleNormal="76" zoomScaleSheetLayoutView="100" workbookViewId="0">
      <selection activeCell="F546" sqref="F546"/>
    </sheetView>
  </sheetViews>
  <sheetFormatPr defaultColWidth="8.81640625" defaultRowHeight="15.5"/>
  <cols>
    <col min="1" max="1" width="10.6328125" style="5" customWidth="1"/>
    <col min="2" max="2" width="69.453125" style="11" customWidth="1"/>
    <col min="3" max="3" width="9.1796875" style="52" customWidth="1"/>
    <col min="4" max="4" width="10.54296875" style="12" customWidth="1"/>
    <col min="5" max="5" width="14.1796875" style="13" bestFit="1" customWidth="1"/>
    <col min="6" max="6" width="18.36328125" style="5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89" t="s">
        <v>6</v>
      </c>
    </row>
    <row r="5" spans="1:6" s="28" customFormat="1">
      <c r="A5" s="26"/>
      <c r="B5" s="27"/>
      <c r="C5" s="93"/>
      <c r="D5" s="1"/>
      <c r="E5" s="14"/>
      <c r="F5" s="94"/>
    </row>
    <row r="6" spans="1:6" s="28" customFormat="1">
      <c r="A6" s="30" t="s">
        <v>8</v>
      </c>
      <c r="B6" s="194" t="s">
        <v>848</v>
      </c>
      <c r="C6" s="102"/>
      <c r="D6" s="134"/>
      <c r="E6" s="19" t="s">
        <v>8</v>
      </c>
      <c r="F6" s="114" t="s">
        <v>8</v>
      </c>
    </row>
    <row r="7" spans="1:6" s="28" customFormat="1">
      <c r="A7" s="30"/>
      <c r="B7" s="194"/>
      <c r="C7" s="102"/>
      <c r="D7" s="134"/>
      <c r="E7" s="19"/>
      <c r="F7" s="114"/>
    </row>
    <row r="8" spans="1:6" s="28" customFormat="1">
      <c r="A8" s="30"/>
      <c r="B8" s="194" t="s">
        <v>849</v>
      </c>
      <c r="C8" s="102"/>
      <c r="D8" s="134"/>
      <c r="E8" s="19"/>
      <c r="F8" s="114"/>
    </row>
    <row r="9" spans="1:6" s="28" customFormat="1">
      <c r="A9" s="30"/>
      <c r="B9" s="194"/>
      <c r="C9" s="102"/>
      <c r="D9" s="134"/>
      <c r="E9" s="19"/>
      <c r="F9" s="114"/>
    </row>
    <row r="10" spans="1:6" s="28" customFormat="1">
      <c r="A10" s="30"/>
      <c r="B10" s="194" t="s">
        <v>379</v>
      </c>
      <c r="C10" s="102"/>
      <c r="D10" s="134"/>
      <c r="E10" s="19"/>
      <c r="F10" s="114"/>
    </row>
    <row r="11" spans="1:6" s="28" customFormat="1">
      <c r="A11" s="30"/>
      <c r="B11" s="194"/>
      <c r="C11" s="102"/>
      <c r="D11" s="134"/>
      <c r="E11" s="19"/>
      <c r="F11" s="114"/>
    </row>
    <row r="12" spans="1:6" s="28" customFormat="1">
      <c r="A12" s="30"/>
      <c r="B12" s="194" t="s">
        <v>380</v>
      </c>
      <c r="C12" s="102"/>
      <c r="D12" s="134"/>
      <c r="E12" s="19"/>
      <c r="F12" s="114"/>
    </row>
    <row r="13" spans="1:6" s="28" customFormat="1">
      <c r="A13" s="30"/>
      <c r="B13" s="194"/>
      <c r="C13" s="102"/>
      <c r="D13" s="134"/>
      <c r="E13" s="19"/>
      <c r="F13" s="114"/>
    </row>
    <row r="14" spans="1:6" s="28" customFormat="1">
      <c r="A14" s="30"/>
      <c r="B14" s="195" t="s">
        <v>596</v>
      </c>
      <c r="C14" s="102"/>
      <c r="D14" s="134"/>
      <c r="E14" s="19"/>
      <c r="F14" s="114"/>
    </row>
    <row r="15" spans="1:6" s="28" customFormat="1">
      <c r="A15" s="30"/>
      <c r="B15" s="195"/>
      <c r="C15" s="102"/>
      <c r="D15" s="134"/>
      <c r="E15" s="19"/>
      <c r="F15" s="114"/>
    </row>
    <row r="16" spans="1:6" s="28" customFormat="1">
      <c r="A16" s="30"/>
      <c r="B16" s="194" t="s">
        <v>850</v>
      </c>
      <c r="C16" s="102"/>
      <c r="D16" s="134"/>
      <c r="E16" s="19"/>
      <c r="F16" s="114"/>
    </row>
    <row r="17" spans="1:6" s="28" customFormat="1">
      <c r="A17" s="30"/>
      <c r="B17" s="194"/>
      <c r="C17" s="102"/>
      <c r="D17" s="134"/>
      <c r="E17" s="19"/>
      <c r="F17" s="114"/>
    </row>
    <row r="18" spans="1:6" s="28" customFormat="1" ht="139.5">
      <c r="A18" s="30"/>
      <c r="B18" s="195" t="s">
        <v>851</v>
      </c>
      <c r="C18" s="102"/>
      <c r="D18" s="134"/>
      <c r="E18" s="19"/>
      <c r="F18" s="114"/>
    </row>
    <row r="19" spans="1:6" s="28" customFormat="1">
      <c r="A19" s="30"/>
      <c r="B19" s="194"/>
      <c r="C19" s="102"/>
      <c r="D19" s="134"/>
      <c r="E19" s="19"/>
      <c r="F19" s="114"/>
    </row>
    <row r="20" spans="1:6" s="28" customFormat="1">
      <c r="A20" s="30"/>
      <c r="B20" s="194" t="s">
        <v>852</v>
      </c>
      <c r="C20" s="102"/>
      <c r="D20" s="134"/>
      <c r="E20" s="19"/>
      <c r="F20" s="114"/>
    </row>
    <row r="21" spans="1:6" s="28" customFormat="1">
      <c r="A21" s="30"/>
      <c r="B21" s="194"/>
      <c r="C21" s="102"/>
      <c r="D21" s="134"/>
      <c r="E21" s="19"/>
      <c r="F21" s="114"/>
    </row>
    <row r="22" spans="1:6" s="28" customFormat="1" ht="62">
      <c r="A22" s="30"/>
      <c r="B22" s="197" t="s">
        <v>417</v>
      </c>
      <c r="C22" s="102"/>
      <c r="D22" s="134"/>
      <c r="E22" s="19"/>
      <c r="F22" s="114"/>
    </row>
    <row r="23" spans="1:6" s="28" customFormat="1">
      <c r="A23" s="30"/>
      <c r="B23" s="195"/>
      <c r="C23" s="102"/>
      <c r="D23" s="134"/>
      <c r="E23" s="19"/>
      <c r="F23" s="114"/>
    </row>
    <row r="24" spans="1:6" s="28" customFormat="1">
      <c r="A24" s="30"/>
      <c r="B24" s="195"/>
      <c r="C24" s="122"/>
      <c r="D24" s="134"/>
      <c r="E24" s="19"/>
      <c r="F24" s="114"/>
    </row>
    <row r="25" spans="1:6" s="28" customFormat="1">
      <c r="A25" s="30"/>
      <c r="B25" s="195"/>
      <c r="C25" s="122"/>
      <c r="D25" s="134"/>
      <c r="E25" s="19"/>
      <c r="F25" s="114"/>
    </row>
    <row r="26" spans="1:6" s="28" customFormat="1">
      <c r="A26" s="30"/>
      <c r="B26" s="195"/>
      <c r="C26" s="102"/>
      <c r="D26" s="134"/>
      <c r="E26" s="19"/>
      <c r="F26" s="114"/>
    </row>
    <row r="27" spans="1:6" s="28" customFormat="1">
      <c r="A27" s="30"/>
      <c r="B27" s="194"/>
      <c r="C27" s="102"/>
      <c r="D27" s="134"/>
      <c r="E27" s="19"/>
      <c r="F27" s="114"/>
    </row>
    <row r="28" spans="1:6" s="28" customFormat="1">
      <c r="A28" s="30"/>
      <c r="B28" s="194"/>
      <c r="C28" s="102"/>
      <c r="D28" s="134"/>
      <c r="E28" s="19"/>
      <c r="F28" s="114"/>
    </row>
    <row r="29" spans="1:6" s="28" customFormat="1">
      <c r="A29" s="30"/>
      <c r="B29" s="195"/>
      <c r="C29" s="102"/>
      <c r="D29" s="134"/>
      <c r="E29" s="19"/>
      <c r="F29" s="114"/>
    </row>
    <row r="30" spans="1:6" s="28" customFormat="1">
      <c r="A30" s="30"/>
      <c r="B30" s="194"/>
      <c r="C30" s="102"/>
      <c r="D30" s="134"/>
      <c r="E30" s="19"/>
      <c r="F30" s="114"/>
    </row>
    <row r="31" spans="1:6" s="28" customFormat="1">
      <c r="A31" s="30"/>
      <c r="B31" s="194"/>
      <c r="C31" s="102"/>
      <c r="D31" s="134"/>
      <c r="E31" s="19"/>
      <c r="F31" s="114"/>
    </row>
    <row r="32" spans="1:6" s="28" customFormat="1">
      <c r="A32" s="30"/>
      <c r="B32" s="194"/>
      <c r="C32" s="102"/>
      <c r="D32" s="134"/>
      <c r="E32" s="19"/>
      <c r="F32" s="114"/>
    </row>
    <row r="33" spans="1:6" s="28" customFormat="1">
      <c r="A33" s="30"/>
      <c r="B33" s="195"/>
      <c r="C33" s="102"/>
      <c r="D33" s="134"/>
      <c r="E33" s="19"/>
      <c r="F33" s="114"/>
    </row>
    <row r="34" spans="1:6" s="28" customFormat="1">
      <c r="A34" s="30"/>
      <c r="B34" s="195"/>
      <c r="C34" s="102"/>
      <c r="D34" s="134"/>
      <c r="E34" s="19"/>
      <c r="F34" s="114"/>
    </row>
    <row r="35" spans="1:6" s="28" customFormat="1">
      <c r="A35" s="30"/>
      <c r="B35" s="195"/>
      <c r="C35" s="102"/>
      <c r="D35" s="134"/>
      <c r="E35" s="19"/>
      <c r="F35" s="114"/>
    </row>
    <row r="36" spans="1:6" s="28" customFormat="1">
      <c r="A36" s="30"/>
      <c r="B36" s="195"/>
      <c r="C36" s="102"/>
      <c r="D36" s="134"/>
      <c r="E36" s="19"/>
      <c r="F36" s="114"/>
    </row>
    <row r="37" spans="1:6" s="28" customFormat="1">
      <c r="A37" s="30"/>
      <c r="B37" s="195"/>
      <c r="C37" s="102"/>
      <c r="D37" s="134"/>
      <c r="E37" s="19"/>
      <c r="F37" s="114"/>
    </row>
    <row r="38" spans="1:6" s="28" customFormat="1">
      <c r="A38" s="30"/>
      <c r="B38" s="195"/>
      <c r="C38" s="102"/>
      <c r="D38" s="134"/>
      <c r="E38" s="19"/>
      <c r="F38" s="114"/>
    </row>
    <row r="39" spans="1:6" s="28" customFormat="1">
      <c r="A39" s="30"/>
      <c r="B39" s="195"/>
      <c r="C39" s="102"/>
      <c r="D39" s="134"/>
      <c r="E39" s="19"/>
      <c r="F39" s="114"/>
    </row>
    <row r="40" spans="1:6" s="28" customFormat="1">
      <c r="A40" s="30"/>
      <c r="B40" s="194"/>
      <c r="C40" s="102"/>
      <c r="D40" s="134"/>
      <c r="E40" s="19"/>
      <c r="F40" s="114"/>
    </row>
    <row r="41" spans="1:6" s="28" customFormat="1">
      <c r="A41" s="30"/>
      <c r="B41" s="195"/>
      <c r="C41" s="102"/>
      <c r="D41" s="134"/>
      <c r="E41" s="19"/>
      <c r="F41" s="114"/>
    </row>
    <row r="42" spans="1:6" s="28" customFormat="1">
      <c r="A42" s="30"/>
      <c r="B42" s="195"/>
      <c r="C42" s="102"/>
      <c r="D42" s="134"/>
      <c r="E42" s="19"/>
      <c r="F42" s="114"/>
    </row>
    <row r="43" spans="1:6" s="28" customFormat="1">
      <c r="A43" s="30"/>
      <c r="B43" s="195"/>
      <c r="C43" s="102"/>
      <c r="D43" s="134"/>
      <c r="E43" s="19"/>
      <c r="F43" s="114"/>
    </row>
    <row r="44" spans="1:6" s="28" customFormat="1" ht="16.5" customHeight="1">
      <c r="A44" s="30"/>
      <c r="B44" s="195"/>
      <c r="C44" s="102"/>
      <c r="D44" s="134"/>
      <c r="E44" s="19"/>
      <c r="F44" s="114"/>
    </row>
    <row r="45" spans="1:6" s="28" customFormat="1" ht="16.5" customHeight="1">
      <c r="A45" s="30"/>
      <c r="B45" s="195"/>
      <c r="C45" s="102"/>
      <c r="D45" s="134"/>
      <c r="E45" s="19"/>
      <c r="F45" s="114"/>
    </row>
    <row r="46" spans="1:6" s="28" customFormat="1" ht="15.5" customHeight="1">
      <c r="A46" s="30"/>
      <c r="B46" s="191"/>
      <c r="C46" s="97"/>
      <c r="D46" s="2"/>
      <c r="E46" s="15"/>
      <c r="F46" s="99"/>
    </row>
    <row r="47" spans="1:6" s="28" customFormat="1" ht="15.5" customHeight="1">
      <c r="A47" s="30"/>
      <c r="B47" s="169"/>
      <c r="C47" s="97"/>
      <c r="D47" s="2"/>
      <c r="E47" s="15"/>
      <c r="F47" s="99"/>
    </row>
    <row r="48" spans="1:6" s="28" customFormat="1" ht="15.5" customHeight="1">
      <c r="A48" s="30"/>
      <c r="B48" s="169"/>
      <c r="C48" s="97"/>
      <c r="D48" s="2"/>
      <c r="E48" s="15"/>
      <c r="F48" s="99"/>
    </row>
    <row r="49" spans="1:6" s="28" customFormat="1" ht="15.5" customHeight="1">
      <c r="A49" s="30"/>
      <c r="B49" s="169"/>
      <c r="C49" s="97"/>
      <c r="D49" s="2"/>
      <c r="E49" s="15"/>
      <c r="F49" s="99"/>
    </row>
    <row r="50" spans="1:6" s="28" customFormat="1" ht="15.5" customHeight="1">
      <c r="A50" s="30"/>
      <c r="B50" s="70"/>
      <c r="C50" s="97"/>
      <c r="D50" s="2"/>
      <c r="E50" s="15"/>
      <c r="F50" s="99"/>
    </row>
    <row r="51" spans="1:6" s="28" customFormat="1" ht="15.5" customHeight="1">
      <c r="A51" s="30"/>
      <c r="B51" s="32"/>
      <c r="C51" s="102"/>
      <c r="D51" s="134"/>
      <c r="E51" s="15"/>
      <c r="F51" s="99"/>
    </row>
    <row r="52" spans="1:6" s="28" customFormat="1" ht="15.5" customHeight="1">
      <c r="A52" s="30"/>
      <c r="B52" s="70"/>
      <c r="C52" s="97"/>
      <c r="D52" s="2"/>
      <c r="E52" s="15"/>
      <c r="F52" s="99"/>
    </row>
    <row r="53" spans="1:6" s="28" customFormat="1" ht="15.5" customHeight="1">
      <c r="A53" s="30"/>
      <c r="B53" s="70"/>
      <c r="C53" s="97"/>
      <c r="D53" s="2"/>
      <c r="E53" s="15"/>
      <c r="F53" s="99"/>
    </row>
    <row r="54" spans="1:6" s="28" customFormat="1" ht="15.5" customHeight="1">
      <c r="A54" s="74"/>
      <c r="B54" s="135"/>
      <c r="C54" s="102"/>
      <c r="D54" s="134"/>
      <c r="E54" s="15"/>
      <c r="F54" s="99"/>
    </row>
    <row r="55" spans="1:6" s="28" customFormat="1" ht="15.5" customHeight="1">
      <c r="A55" s="74"/>
      <c r="B55" s="66"/>
      <c r="C55" s="102"/>
      <c r="D55" s="134"/>
      <c r="E55" s="15"/>
      <c r="F55" s="99"/>
    </row>
    <row r="56" spans="1:6" s="28" customFormat="1">
      <c r="A56" s="68"/>
      <c r="B56" s="31"/>
      <c r="C56" s="97"/>
      <c r="D56" s="2"/>
      <c r="E56" s="15"/>
      <c r="F56" s="99"/>
    </row>
    <row r="57" spans="1:6" s="28" customFormat="1">
      <c r="A57" s="68"/>
      <c r="B57" s="31"/>
      <c r="C57" s="97"/>
      <c r="D57" s="2"/>
      <c r="E57" s="15"/>
      <c r="F57" s="99"/>
    </row>
    <row r="58" spans="1:6" s="28" customFormat="1">
      <c r="A58" s="68"/>
      <c r="B58" s="70"/>
      <c r="C58" s="105"/>
      <c r="D58" s="3"/>
      <c r="E58" s="15"/>
      <c r="F58" s="99"/>
    </row>
    <row r="59" spans="1:6" s="28" customFormat="1">
      <c r="A59" s="68"/>
      <c r="B59" s="31"/>
      <c r="C59" s="105"/>
      <c r="D59" s="3"/>
      <c r="E59" s="15"/>
      <c r="F59" s="99"/>
    </row>
    <row r="60" spans="1:6" s="28" customFormat="1">
      <c r="A60" s="30"/>
      <c r="B60" s="32"/>
      <c r="C60" s="105"/>
      <c r="D60" s="3"/>
      <c r="E60" s="15"/>
      <c r="F60" s="99"/>
    </row>
    <row r="61" spans="1:6" s="28" customFormat="1">
      <c r="A61" s="75"/>
      <c r="B61" s="32"/>
      <c r="C61" s="105"/>
      <c r="D61" s="3"/>
      <c r="E61" s="15"/>
      <c r="F61" s="99"/>
    </row>
    <row r="62" spans="1:6" s="28" customFormat="1" ht="46.5">
      <c r="A62" s="30"/>
      <c r="B62" s="32" t="s">
        <v>853</v>
      </c>
      <c r="C62" s="105"/>
      <c r="D62" s="3"/>
      <c r="E62" s="15"/>
      <c r="F62" s="99"/>
    </row>
    <row r="63" spans="1:6" s="33" customFormat="1">
      <c r="A63" s="275" t="s">
        <v>444</v>
      </c>
      <c r="B63" s="276"/>
      <c r="C63" s="276"/>
      <c r="D63" s="276"/>
      <c r="E63" s="277"/>
      <c r="F63" s="112">
        <f>SUM(F5:F62)</f>
        <v>0</v>
      </c>
    </row>
    <row r="64" spans="1:6" s="33" customFormat="1">
      <c r="A64" s="278" t="s">
        <v>443</v>
      </c>
      <c r="B64" s="279"/>
      <c r="C64" s="279"/>
      <c r="D64" s="279"/>
      <c r="E64" s="280"/>
      <c r="F64" s="113">
        <f>F63</f>
        <v>0</v>
      </c>
    </row>
    <row r="65" spans="1:6" s="86" customFormat="1">
      <c r="A65" s="95"/>
      <c r="B65" s="107"/>
      <c r="C65" s="105"/>
      <c r="D65" s="106"/>
      <c r="E65" s="99"/>
      <c r="F65" s="99"/>
    </row>
    <row r="66" spans="1:6" s="86" customFormat="1">
      <c r="A66" s="95"/>
      <c r="B66" s="108" t="s">
        <v>854</v>
      </c>
      <c r="C66" s="105"/>
      <c r="D66" s="106"/>
      <c r="E66" s="99"/>
      <c r="F66" s="114"/>
    </row>
    <row r="67" spans="1:6" s="86" customFormat="1">
      <c r="A67" s="110"/>
      <c r="B67" s="108"/>
      <c r="C67" s="105"/>
      <c r="D67" s="106"/>
      <c r="E67" s="99"/>
      <c r="F67" s="114"/>
    </row>
    <row r="68" spans="1:6" s="86" customFormat="1" ht="124">
      <c r="A68" s="110"/>
      <c r="B68" s="107" t="s">
        <v>418</v>
      </c>
      <c r="C68" s="105"/>
      <c r="D68" s="106"/>
      <c r="E68" s="99"/>
      <c r="F68" s="114"/>
    </row>
    <row r="69" spans="1:6" s="86" customFormat="1">
      <c r="A69" s="110"/>
      <c r="B69" s="108"/>
      <c r="C69" s="105"/>
      <c r="D69" s="106"/>
      <c r="E69" s="99"/>
      <c r="F69" s="114"/>
    </row>
    <row r="70" spans="1:6" s="86" customFormat="1">
      <c r="A70" s="110"/>
      <c r="B70" s="108" t="s">
        <v>351</v>
      </c>
      <c r="C70" s="105"/>
      <c r="D70" s="106"/>
      <c r="E70" s="99"/>
      <c r="F70" s="114"/>
    </row>
    <row r="71" spans="1:6" s="86" customFormat="1">
      <c r="A71" s="110"/>
      <c r="B71" s="107"/>
      <c r="C71" s="105"/>
      <c r="D71" s="106"/>
      <c r="E71" s="99"/>
      <c r="F71" s="114"/>
    </row>
    <row r="72" spans="1:6" s="86" customFormat="1" ht="46.5">
      <c r="A72" s="110"/>
      <c r="B72" s="107" t="s">
        <v>352</v>
      </c>
      <c r="C72" s="105"/>
      <c r="D72" s="106"/>
      <c r="E72" s="99"/>
      <c r="F72" s="114"/>
    </row>
    <row r="73" spans="1:6" s="86" customFormat="1">
      <c r="A73" s="110"/>
      <c r="B73" s="107"/>
      <c r="C73" s="105"/>
      <c r="D73" s="106"/>
      <c r="E73" s="99"/>
      <c r="F73" s="114"/>
    </row>
    <row r="74" spans="1:6" s="86" customFormat="1">
      <c r="A74" s="110"/>
      <c r="B74" s="107" t="s">
        <v>855</v>
      </c>
      <c r="C74" s="105"/>
      <c r="D74" s="106"/>
      <c r="E74" s="99"/>
      <c r="F74" s="114"/>
    </row>
    <row r="75" spans="1:6" s="86" customFormat="1">
      <c r="A75" s="110"/>
      <c r="B75" s="108"/>
      <c r="C75" s="105"/>
      <c r="D75" s="106"/>
      <c r="E75" s="99"/>
      <c r="F75" s="114"/>
    </row>
    <row r="76" spans="1:6" s="86" customFormat="1">
      <c r="A76" s="110"/>
      <c r="B76" s="108" t="s">
        <v>597</v>
      </c>
      <c r="C76" s="105"/>
      <c r="D76" s="106"/>
      <c r="E76" s="99"/>
      <c r="F76" s="114"/>
    </row>
    <row r="77" spans="1:6" s="86" customFormat="1">
      <c r="A77" s="110"/>
      <c r="B77" s="107"/>
      <c r="C77" s="105"/>
      <c r="D77" s="106"/>
      <c r="E77" s="99"/>
      <c r="F77" s="114"/>
    </row>
    <row r="78" spans="1:6" s="86" customFormat="1" ht="31">
      <c r="A78" s="110"/>
      <c r="B78" s="107" t="s">
        <v>353</v>
      </c>
      <c r="C78" s="105"/>
      <c r="D78" s="106"/>
      <c r="E78" s="99"/>
      <c r="F78" s="114"/>
    </row>
    <row r="79" spans="1:6" s="86" customFormat="1">
      <c r="A79" s="110"/>
      <c r="B79" s="107"/>
      <c r="C79" s="105"/>
      <c r="D79" s="106"/>
      <c r="E79" s="99"/>
      <c r="F79" s="114"/>
    </row>
    <row r="80" spans="1:6" s="86" customFormat="1" ht="124">
      <c r="A80" s="110"/>
      <c r="B80" s="107" t="s">
        <v>354</v>
      </c>
      <c r="C80" s="105"/>
      <c r="D80" s="106"/>
      <c r="E80" s="99"/>
      <c r="F80" s="114"/>
    </row>
    <row r="81" spans="1:6" s="86" customFormat="1">
      <c r="A81" s="110"/>
      <c r="B81" s="107"/>
      <c r="C81" s="105"/>
      <c r="D81" s="106"/>
      <c r="E81" s="99"/>
      <c r="F81" s="114"/>
    </row>
    <row r="82" spans="1:6" s="86" customFormat="1">
      <c r="A82" s="110"/>
      <c r="B82" s="108"/>
      <c r="C82" s="105"/>
      <c r="D82" s="106"/>
      <c r="E82" s="99"/>
      <c r="F82" s="114"/>
    </row>
    <row r="83" spans="1:6" s="86" customFormat="1">
      <c r="A83" s="110"/>
      <c r="B83" s="107"/>
      <c r="C83" s="105"/>
      <c r="D83" s="106"/>
      <c r="E83" s="99"/>
      <c r="F83" s="114"/>
    </row>
    <row r="84" spans="1:6" s="86" customFormat="1">
      <c r="A84" s="110"/>
      <c r="B84" s="107"/>
      <c r="C84" s="105"/>
      <c r="D84" s="106"/>
      <c r="E84" s="99"/>
      <c r="F84" s="114"/>
    </row>
    <row r="85" spans="1:6" s="86" customFormat="1">
      <c r="A85" s="110"/>
      <c r="B85" s="108"/>
      <c r="C85" s="105"/>
      <c r="D85" s="106"/>
      <c r="E85" s="99"/>
      <c r="F85" s="114"/>
    </row>
    <row r="86" spans="1:6" s="86" customFormat="1">
      <c r="A86" s="110"/>
      <c r="B86" s="107"/>
      <c r="C86" s="105"/>
      <c r="D86" s="106"/>
      <c r="E86" s="99"/>
      <c r="F86" s="114"/>
    </row>
    <row r="87" spans="1:6" s="86" customFormat="1">
      <c r="A87" s="110"/>
      <c r="B87" s="107"/>
      <c r="C87" s="105"/>
      <c r="D87" s="106"/>
      <c r="E87" s="99"/>
      <c r="F87" s="114"/>
    </row>
    <row r="88" spans="1:6" s="86" customFormat="1">
      <c r="A88" s="110"/>
      <c r="B88" s="107"/>
      <c r="C88" s="105"/>
      <c r="D88" s="106"/>
      <c r="E88" s="99"/>
      <c r="F88" s="114"/>
    </row>
    <row r="89" spans="1:6" s="86" customFormat="1">
      <c r="A89" s="110"/>
      <c r="B89" s="107"/>
      <c r="C89" s="105"/>
      <c r="D89" s="106"/>
      <c r="E89" s="99"/>
      <c r="F89" s="114"/>
    </row>
    <row r="90" spans="1:6" s="86" customFormat="1">
      <c r="A90" s="110"/>
      <c r="B90" s="107"/>
      <c r="C90" s="105"/>
      <c r="D90" s="106"/>
      <c r="E90" s="99"/>
      <c r="F90" s="114"/>
    </row>
    <row r="91" spans="1:6" s="86" customFormat="1">
      <c r="A91" s="110"/>
      <c r="B91" s="108"/>
      <c r="C91" s="105"/>
      <c r="D91" s="106"/>
      <c r="E91" s="99"/>
      <c r="F91" s="114"/>
    </row>
    <row r="92" spans="1:6" s="86" customFormat="1">
      <c r="A92" s="110"/>
      <c r="B92" s="107"/>
      <c r="C92" s="105"/>
      <c r="D92" s="106"/>
      <c r="E92" s="99"/>
      <c r="F92" s="114"/>
    </row>
    <row r="93" spans="1:6" s="86" customFormat="1">
      <c r="A93" s="110"/>
      <c r="B93" s="107"/>
      <c r="C93" s="105"/>
      <c r="D93" s="106"/>
      <c r="E93" s="99"/>
      <c r="F93" s="114"/>
    </row>
    <row r="94" spans="1:6" s="86" customFormat="1">
      <c r="A94" s="110"/>
      <c r="B94" s="107"/>
      <c r="C94" s="105"/>
      <c r="D94" s="106"/>
      <c r="E94" s="99"/>
      <c r="F94" s="114"/>
    </row>
    <row r="95" spans="1:6" s="86" customFormat="1">
      <c r="A95" s="110"/>
      <c r="B95" s="108"/>
      <c r="C95" s="105"/>
      <c r="D95" s="106"/>
      <c r="E95" s="99"/>
      <c r="F95" s="114"/>
    </row>
    <row r="96" spans="1:6" s="86" customFormat="1">
      <c r="A96" s="110"/>
      <c r="B96" s="107"/>
      <c r="C96" s="105"/>
      <c r="D96" s="106"/>
      <c r="E96" s="99"/>
      <c r="F96" s="114"/>
    </row>
    <row r="97" spans="1:6" s="86" customFormat="1">
      <c r="A97" s="110"/>
      <c r="B97" s="107"/>
      <c r="C97" s="105"/>
      <c r="D97" s="106"/>
      <c r="E97" s="99"/>
      <c r="F97" s="114"/>
    </row>
    <row r="98" spans="1:6" s="86" customFormat="1">
      <c r="A98" s="110"/>
      <c r="B98" s="107"/>
      <c r="C98" s="105"/>
      <c r="D98" s="106"/>
      <c r="E98" s="99"/>
      <c r="F98" s="114"/>
    </row>
    <row r="99" spans="1:6" s="86" customFormat="1">
      <c r="A99" s="110"/>
      <c r="B99" s="108"/>
      <c r="C99" s="105"/>
      <c r="D99" s="106"/>
      <c r="E99" s="99"/>
      <c r="F99" s="114"/>
    </row>
    <row r="100" spans="1:6" s="86" customFormat="1">
      <c r="A100" s="110"/>
      <c r="B100" s="107"/>
      <c r="C100" s="105"/>
      <c r="D100" s="106"/>
      <c r="E100" s="99"/>
      <c r="F100" s="114"/>
    </row>
    <row r="101" spans="1:6" s="86" customFormat="1">
      <c r="A101" s="110"/>
      <c r="B101" s="108"/>
      <c r="C101" s="105"/>
      <c r="D101" s="106"/>
      <c r="E101" s="99"/>
      <c r="F101" s="114"/>
    </row>
    <row r="102" spans="1:6" s="86" customFormat="1">
      <c r="A102" s="110"/>
      <c r="B102" s="107"/>
      <c r="C102" s="105"/>
      <c r="D102" s="106"/>
      <c r="E102" s="99"/>
      <c r="F102" s="114"/>
    </row>
    <row r="103" spans="1:6" s="86" customFormat="1">
      <c r="A103" s="110"/>
      <c r="B103" s="107"/>
      <c r="C103" s="105"/>
      <c r="D103" s="106"/>
      <c r="E103" s="99"/>
      <c r="F103" s="114"/>
    </row>
    <row r="104" spans="1:6" s="86" customFormat="1">
      <c r="A104" s="110"/>
      <c r="B104" s="107"/>
      <c r="C104" s="105"/>
      <c r="D104" s="106"/>
      <c r="E104" s="99"/>
      <c r="F104" s="114"/>
    </row>
    <row r="105" spans="1:6" s="86" customFormat="1">
      <c r="A105" s="110"/>
      <c r="B105" s="107"/>
      <c r="C105" s="105"/>
      <c r="D105" s="106"/>
      <c r="E105" s="99"/>
      <c r="F105" s="114"/>
    </row>
    <row r="106" spans="1:6" s="86" customFormat="1">
      <c r="A106" s="110"/>
      <c r="B106" s="107"/>
      <c r="C106" s="105"/>
      <c r="D106" s="106"/>
      <c r="E106" s="99"/>
      <c r="F106" s="114"/>
    </row>
    <row r="107" spans="1:6" s="86" customFormat="1">
      <c r="A107" s="110"/>
      <c r="B107" s="107"/>
      <c r="C107" s="105"/>
      <c r="D107" s="106"/>
      <c r="E107" s="99"/>
      <c r="F107" s="114"/>
    </row>
    <row r="108" spans="1:6" s="86" customFormat="1">
      <c r="A108" s="110"/>
      <c r="B108" s="107"/>
      <c r="C108" s="105"/>
      <c r="D108" s="106"/>
      <c r="E108" s="99"/>
      <c r="F108" s="114"/>
    </row>
    <row r="109" spans="1:6" s="86" customFormat="1">
      <c r="A109" s="110"/>
      <c r="B109" s="107"/>
      <c r="C109" s="105"/>
      <c r="D109" s="106"/>
      <c r="E109" s="99"/>
      <c r="F109" s="114"/>
    </row>
    <row r="110" spans="1:6" s="86" customFormat="1">
      <c r="A110" s="110"/>
      <c r="B110" s="107"/>
      <c r="C110" s="105"/>
      <c r="D110" s="106"/>
      <c r="E110" s="99"/>
      <c r="F110" s="114"/>
    </row>
    <row r="111" spans="1:6" s="86" customFormat="1">
      <c r="A111" s="110"/>
      <c r="B111" s="107"/>
      <c r="C111" s="105"/>
      <c r="D111" s="106"/>
      <c r="E111" s="99"/>
      <c r="F111" s="114"/>
    </row>
    <row r="112" spans="1:6" s="86" customFormat="1">
      <c r="A112" s="110"/>
      <c r="B112" s="107"/>
      <c r="C112" s="105"/>
      <c r="D112" s="106"/>
      <c r="E112" s="99"/>
      <c r="F112" s="114"/>
    </row>
    <row r="113" spans="1:6" s="86" customFormat="1">
      <c r="A113" s="110"/>
      <c r="B113" s="107"/>
      <c r="C113" s="105"/>
      <c r="D113" s="106"/>
      <c r="E113" s="99"/>
      <c r="F113" s="114"/>
    </row>
    <row r="114" spans="1:6" s="86" customFormat="1">
      <c r="A114" s="110"/>
      <c r="B114" s="107"/>
      <c r="C114" s="105"/>
      <c r="D114" s="106"/>
      <c r="E114" s="99"/>
      <c r="F114" s="114"/>
    </row>
    <row r="115" spans="1:6" s="86" customFormat="1">
      <c r="A115" s="110"/>
      <c r="B115" s="107"/>
      <c r="C115" s="105"/>
      <c r="D115" s="106"/>
      <c r="E115" s="99"/>
      <c r="F115" s="114"/>
    </row>
    <row r="116" spans="1:6" s="86" customFormat="1">
      <c r="A116" s="110"/>
      <c r="B116" s="107"/>
      <c r="C116" s="105"/>
      <c r="D116" s="106"/>
      <c r="E116" s="99"/>
      <c r="F116" s="114"/>
    </row>
    <row r="117" spans="1:6" s="86" customFormat="1">
      <c r="A117" s="110"/>
      <c r="B117" s="108"/>
      <c r="C117" s="105"/>
      <c r="D117" s="106"/>
      <c r="E117" s="99"/>
      <c r="F117" s="114"/>
    </row>
    <row r="118" spans="1:6" s="86" customFormat="1">
      <c r="A118" s="110"/>
      <c r="B118" s="107"/>
      <c r="C118" s="105"/>
      <c r="D118" s="106"/>
      <c r="E118" s="99"/>
      <c r="F118" s="114"/>
    </row>
    <row r="119" spans="1:6" s="86" customFormat="1">
      <c r="A119" s="110"/>
      <c r="B119" s="107"/>
      <c r="C119" s="105"/>
      <c r="D119" s="106"/>
      <c r="E119" s="99"/>
      <c r="F119" s="114"/>
    </row>
    <row r="120" spans="1:6" s="86" customFormat="1">
      <c r="A120" s="110"/>
      <c r="B120" s="107"/>
      <c r="C120" s="105"/>
      <c r="D120" s="106"/>
      <c r="E120" s="99"/>
      <c r="F120" s="114"/>
    </row>
    <row r="121" spans="1:6" s="86" customFormat="1">
      <c r="A121" s="110"/>
      <c r="B121" s="107"/>
      <c r="C121" s="105"/>
      <c r="D121" s="106"/>
      <c r="E121" s="99"/>
      <c r="F121" s="99"/>
    </row>
    <row r="122" spans="1:6" s="28" customFormat="1">
      <c r="A122" s="78"/>
      <c r="B122" s="70"/>
      <c r="C122" s="105"/>
      <c r="D122" s="2"/>
      <c r="E122" s="15"/>
      <c r="F122" s="99"/>
    </row>
    <row r="123" spans="1:6" s="28" customFormat="1">
      <c r="A123" s="78"/>
      <c r="B123" s="70"/>
      <c r="C123" s="105"/>
      <c r="D123" s="2"/>
      <c r="E123" s="15"/>
      <c r="F123" s="99"/>
    </row>
    <row r="124" spans="1:6" s="28" customFormat="1">
      <c r="A124" s="78"/>
      <c r="B124" s="32"/>
      <c r="C124" s="97"/>
      <c r="D124" s="3"/>
      <c r="E124" s="15"/>
      <c r="F124" s="99"/>
    </row>
    <row r="125" spans="1:6" s="28" customFormat="1">
      <c r="A125" s="139"/>
      <c r="B125" s="32"/>
      <c r="C125" s="97"/>
      <c r="D125" s="3"/>
      <c r="E125" s="15"/>
      <c r="F125" s="99"/>
    </row>
    <row r="126" spans="1:6" s="28" customFormat="1">
      <c r="A126" s="139"/>
      <c r="B126" s="32"/>
      <c r="C126" s="97"/>
      <c r="D126" s="3"/>
      <c r="E126" s="15"/>
      <c r="F126" s="99"/>
    </row>
    <row r="127" spans="1:6" s="28" customFormat="1">
      <c r="A127" s="139"/>
      <c r="B127" s="32"/>
      <c r="C127" s="97"/>
      <c r="D127" s="3"/>
      <c r="E127" s="15"/>
      <c r="F127" s="99"/>
    </row>
    <row r="128" spans="1:6" s="28" customFormat="1">
      <c r="A128" s="30"/>
      <c r="B128" s="32"/>
      <c r="C128" s="97"/>
      <c r="D128" s="3"/>
      <c r="E128" s="15"/>
      <c r="F128" s="99"/>
    </row>
    <row r="129" spans="1:6" s="33" customFormat="1">
      <c r="A129" s="338" t="s">
        <v>444</v>
      </c>
      <c r="B129" s="339"/>
      <c r="C129" s="339"/>
      <c r="D129" s="339"/>
      <c r="E129" s="340"/>
      <c r="F129" s="155">
        <f>SUM(F64:F128)</f>
        <v>0</v>
      </c>
    </row>
    <row r="130" spans="1:6" s="33" customFormat="1">
      <c r="A130" s="305" t="s">
        <v>443</v>
      </c>
      <c r="B130" s="306"/>
      <c r="C130" s="306"/>
      <c r="D130" s="306"/>
      <c r="E130" s="307"/>
      <c r="F130" s="156">
        <f>F129</f>
        <v>0</v>
      </c>
    </row>
    <row r="131" spans="1:6" s="86" customFormat="1">
      <c r="A131" s="95"/>
      <c r="B131" s="107"/>
      <c r="C131" s="105"/>
      <c r="D131" s="106"/>
      <c r="E131" s="99"/>
      <c r="F131" s="99"/>
    </row>
    <row r="132" spans="1:6" s="86" customFormat="1">
      <c r="A132" s="95"/>
      <c r="B132" s="108" t="s">
        <v>856</v>
      </c>
      <c r="C132" s="105"/>
      <c r="D132" s="106"/>
      <c r="E132" s="99"/>
      <c r="F132" s="114"/>
    </row>
    <row r="133" spans="1:6" s="86" customFormat="1">
      <c r="A133" s="110"/>
      <c r="B133" s="108"/>
      <c r="C133" s="105"/>
      <c r="D133" s="106"/>
      <c r="E133" s="99"/>
      <c r="F133" s="114"/>
    </row>
    <row r="134" spans="1:6" s="86" customFormat="1">
      <c r="A134" s="110"/>
      <c r="B134" s="108" t="s">
        <v>857</v>
      </c>
      <c r="C134" s="105"/>
      <c r="D134" s="106"/>
      <c r="E134" s="99"/>
      <c r="F134" s="114"/>
    </row>
    <row r="135" spans="1:6" s="86" customFormat="1">
      <c r="A135" s="110"/>
      <c r="B135" s="107"/>
      <c r="C135" s="105"/>
      <c r="D135" s="106"/>
      <c r="E135" s="99"/>
      <c r="F135" s="114"/>
    </row>
    <row r="136" spans="1:6" s="42" customFormat="1" ht="31">
      <c r="A136" s="110">
        <v>1</v>
      </c>
      <c r="B136" s="107" t="s">
        <v>868</v>
      </c>
      <c r="C136" s="105" t="s">
        <v>266</v>
      </c>
      <c r="D136" s="198">
        <v>40</v>
      </c>
      <c r="E136" s="44"/>
      <c r="F136" s="114">
        <f>D136*E136</f>
        <v>0</v>
      </c>
    </row>
    <row r="137" spans="1:6" s="42" customFormat="1">
      <c r="A137" s="110"/>
      <c r="B137" s="107"/>
      <c r="C137" s="105"/>
      <c r="D137" s="106"/>
      <c r="E137" s="44"/>
      <c r="F137" s="114"/>
    </row>
    <row r="138" spans="1:6" s="42" customFormat="1">
      <c r="A138" s="110">
        <v>2</v>
      </c>
      <c r="B138" s="107" t="s">
        <v>869</v>
      </c>
      <c r="C138" s="105" t="s">
        <v>266</v>
      </c>
      <c r="D138" s="198">
        <v>80</v>
      </c>
      <c r="E138" s="44"/>
      <c r="F138" s="114">
        <f>D138*E138</f>
        <v>0</v>
      </c>
    </row>
    <row r="139" spans="1:6" s="42" customFormat="1">
      <c r="A139" s="110"/>
      <c r="B139" s="107"/>
      <c r="C139" s="105"/>
      <c r="D139" s="106"/>
      <c r="E139" s="44"/>
      <c r="F139" s="114"/>
    </row>
    <row r="140" spans="1:6" s="42" customFormat="1" ht="31">
      <c r="A140" s="110">
        <v>3</v>
      </c>
      <c r="B140" s="107" t="s">
        <v>870</v>
      </c>
      <c r="C140" s="105" t="s">
        <v>266</v>
      </c>
      <c r="D140" s="198">
        <v>40</v>
      </c>
      <c r="E140" s="44"/>
      <c r="F140" s="114">
        <f>D140*E140</f>
        <v>0</v>
      </c>
    </row>
    <row r="141" spans="1:6" s="42" customFormat="1">
      <c r="A141" s="110"/>
      <c r="B141" s="107"/>
      <c r="C141" s="105"/>
      <c r="D141" s="106"/>
      <c r="E141" s="44"/>
      <c r="F141" s="114"/>
    </row>
    <row r="142" spans="1:6" s="42" customFormat="1">
      <c r="A142" s="110"/>
      <c r="B142" s="108" t="s">
        <v>858</v>
      </c>
      <c r="C142" s="105"/>
      <c r="D142" s="106"/>
      <c r="E142" s="44"/>
      <c r="F142" s="114"/>
    </row>
    <row r="143" spans="1:6" s="42" customFormat="1">
      <c r="A143" s="110"/>
      <c r="B143" s="107"/>
      <c r="C143" s="105"/>
      <c r="D143" s="106"/>
      <c r="E143" s="44"/>
      <c r="F143" s="114"/>
    </row>
    <row r="144" spans="1:6" s="42" customFormat="1">
      <c r="A144" s="110">
        <v>4</v>
      </c>
      <c r="B144" s="107" t="s">
        <v>861</v>
      </c>
      <c r="C144" s="105" t="s">
        <v>205</v>
      </c>
      <c r="D144" s="198">
        <v>4</v>
      </c>
      <c r="E144" s="44"/>
      <c r="F144" s="114">
        <f>D144*E144</f>
        <v>0</v>
      </c>
    </row>
    <row r="145" spans="1:6" s="42" customFormat="1">
      <c r="A145" s="110"/>
      <c r="B145" s="107"/>
      <c r="C145" s="105"/>
      <c r="D145" s="106"/>
      <c r="E145" s="44"/>
      <c r="F145" s="114"/>
    </row>
    <row r="146" spans="1:6" s="42" customFormat="1">
      <c r="A146" s="110">
        <v>5</v>
      </c>
      <c r="B146" s="107" t="s">
        <v>862</v>
      </c>
      <c r="C146" s="105" t="s">
        <v>205</v>
      </c>
      <c r="D146" s="198">
        <v>4</v>
      </c>
      <c r="E146" s="44"/>
      <c r="F146" s="114">
        <f>D146*E146</f>
        <v>0</v>
      </c>
    </row>
    <row r="147" spans="1:6" s="42" customFormat="1">
      <c r="A147" s="110"/>
      <c r="B147" s="107"/>
      <c r="C147" s="105"/>
      <c r="D147" s="198"/>
      <c r="E147" s="44"/>
      <c r="F147" s="114"/>
    </row>
    <row r="148" spans="1:6" s="42" customFormat="1" ht="32" customHeight="1">
      <c r="A148" s="110">
        <v>6</v>
      </c>
      <c r="B148" s="107" t="s">
        <v>863</v>
      </c>
      <c r="C148" s="105" t="s">
        <v>205</v>
      </c>
      <c r="D148" s="198">
        <v>4</v>
      </c>
      <c r="E148" s="44"/>
      <c r="F148" s="114">
        <f>D148*E148</f>
        <v>0</v>
      </c>
    </row>
    <row r="149" spans="1:6" s="42" customFormat="1" ht="32" customHeight="1">
      <c r="A149" s="110"/>
      <c r="B149" s="107"/>
      <c r="C149" s="105"/>
      <c r="D149" s="106"/>
      <c r="E149" s="44"/>
      <c r="F149" s="114"/>
    </row>
    <row r="150" spans="1:6" s="42" customFormat="1">
      <c r="A150" s="110">
        <v>7</v>
      </c>
      <c r="B150" s="107" t="s">
        <v>864</v>
      </c>
      <c r="C150" s="105" t="s">
        <v>205</v>
      </c>
      <c r="D150" s="198">
        <v>4</v>
      </c>
      <c r="E150" s="44"/>
      <c r="F150" s="114">
        <f>D150*E150</f>
        <v>0</v>
      </c>
    </row>
    <row r="151" spans="1:6" s="42" customFormat="1">
      <c r="A151" s="110"/>
      <c r="B151" s="107"/>
      <c r="C151" s="105"/>
      <c r="D151" s="106"/>
      <c r="E151" s="44"/>
      <c r="F151" s="114"/>
    </row>
    <row r="152" spans="1:6" s="42" customFormat="1">
      <c r="A152" s="110">
        <v>8</v>
      </c>
      <c r="B152" s="107" t="s">
        <v>865</v>
      </c>
      <c r="C152" s="105" t="s">
        <v>205</v>
      </c>
      <c r="D152" s="198">
        <v>4</v>
      </c>
      <c r="E152" s="44"/>
      <c r="F152" s="114">
        <f>D152*E152</f>
        <v>0</v>
      </c>
    </row>
    <row r="153" spans="1:6" s="42" customFormat="1">
      <c r="A153" s="110"/>
      <c r="B153" s="107"/>
      <c r="C153" s="105"/>
      <c r="D153" s="106"/>
      <c r="E153" s="44"/>
      <c r="F153" s="114"/>
    </row>
    <row r="154" spans="1:6" s="42" customFormat="1">
      <c r="A154" s="110">
        <v>9</v>
      </c>
      <c r="B154" s="107" t="s">
        <v>866</v>
      </c>
      <c r="C154" s="105" t="s">
        <v>205</v>
      </c>
      <c r="D154" s="198">
        <v>4</v>
      </c>
      <c r="E154" s="44"/>
      <c r="F154" s="114">
        <f>D154*E154</f>
        <v>0</v>
      </c>
    </row>
    <row r="155" spans="1:6" s="42" customFormat="1">
      <c r="A155" s="110"/>
      <c r="B155" s="107"/>
      <c r="C155" s="105"/>
      <c r="D155" s="106"/>
      <c r="E155" s="44"/>
      <c r="F155" s="114"/>
    </row>
    <row r="156" spans="1:6" s="42" customFormat="1">
      <c r="A156" s="110">
        <v>10</v>
      </c>
      <c r="B156" s="107" t="s">
        <v>867</v>
      </c>
      <c r="C156" s="105" t="s">
        <v>205</v>
      </c>
      <c r="D156" s="198">
        <v>4</v>
      </c>
      <c r="E156" s="44"/>
      <c r="F156" s="114">
        <f>D156*E156</f>
        <v>0</v>
      </c>
    </row>
    <row r="157" spans="1:6" s="42" customFormat="1">
      <c r="A157" s="110"/>
      <c r="B157" s="107"/>
      <c r="C157" s="105"/>
      <c r="D157" s="198"/>
      <c r="E157" s="44"/>
      <c r="F157" s="114"/>
    </row>
    <row r="158" spans="1:6" s="42" customFormat="1">
      <c r="A158" s="110"/>
      <c r="B158" s="108" t="s">
        <v>859</v>
      </c>
      <c r="C158" s="105"/>
      <c r="D158" s="106"/>
      <c r="E158" s="44"/>
      <c r="F158" s="114"/>
    </row>
    <row r="159" spans="1:6" s="42" customFormat="1">
      <c r="A159" s="110"/>
      <c r="B159" s="107"/>
      <c r="C159" s="105"/>
      <c r="D159" s="106"/>
      <c r="E159" s="44"/>
      <c r="F159" s="114"/>
    </row>
    <row r="160" spans="1:6" s="42" customFormat="1" ht="31">
      <c r="A160" s="110">
        <v>11</v>
      </c>
      <c r="B160" s="107" t="s">
        <v>860</v>
      </c>
      <c r="C160" s="105" t="s">
        <v>205</v>
      </c>
      <c r="D160" s="106">
        <v>4</v>
      </c>
      <c r="E160" s="44"/>
      <c r="F160" s="114">
        <f>D160*E160</f>
        <v>0</v>
      </c>
    </row>
    <row r="161" spans="1:6" s="86" customFormat="1">
      <c r="A161" s="110"/>
      <c r="B161" s="107"/>
      <c r="C161" s="105"/>
      <c r="D161" s="106"/>
      <c r="E161" s="99"/>
      <c r="F161" s="114"/>
    </row>
    <row r="162" spans="1:6" s="86" customFormat="1">
      <c r="A162" s="110"/>
      <c r="B162" s="107"/>
      <c r="C162" s="105"/>
      <c r="D162" s="106"/>
      <c r="E162" s="99"/>
      <c r="F162" s="114"/>
    </row>
    <row r="163" spans="1:6" s="86" customFormat="1">
      <c r="A163" s="110"/>
      <c r="B163" s="107"/>
      <c r="C163" s="105"/>
      <c r="D163" s="106"/>
      <c r="E163" s="99"/>
      <c r="F163" s="114"/>
    </row>
    <row r="164" spans="1:6" s="86" customFormat="1">
      <c r="A164" s="110"/>
      <c r="B164" s="107"/>
      <c r="C164" s="105"/>
      <c r="D164" s="106"/>
      <c r="E164" s="99"/>
      <c r="F164" s="114"/>
    </row>
    <row r="165" spans="1:6" s="86" customFormat="1">
      <c r="A165" s="110"/>
      <c r="B165" s="107"/>
      <c r="C165" s="105"/>
      <c r="D165" s="106"/>
      <c r="E165" s="99"/>
      <c r="F165" s="99"/>
    </row>
    <row r="166" spans="1:6" s="86" customFormat="1">
      <c r="A166" s="110"/>
      <c r="B166" s="107"/>
      <c r="C166" s="105"/>
      <c r="D166" s="106"/>
      <c r="E166" s="99"/>
      <c r="F166" s="99"/>
    </row>
    <row r="167" spans="1:6" s="86" customFormat="1">
      <c r="A167" s="110"/>
      <c r="B167" s="107"/>
      <c r="C167" s="105"/>
      <c r="D167" s="106"/>
      <c r="E167" s="99"/>
      <c r="F167" s="99"/>
    </row>
    <row r="168" spans="1:6" s="86" customFormat="1">
      <c r="A168" s="110"/>
      <c r="B168" s="107"/>
      <c r="C168" s="105"/>
      <c r="D168" s="106"/>
      <c r="E168" s="99"/>
      <c r="F168" s="99"/>
    </row>
    <row r="169" spans="1:6" s="86" customFormat="1">
      <c r="A169" s="110"/>
      <c r="B169" s="108"/>
      <c r="C169" s="105"/>
      <c r="D169" s="106"/>
      <c r="E169" s="99"/>
      <c r="F169" s="99"/>
    </row>
    <row r="170" spans="1:6" s="86" customFormat="1">
      <c r="A170" s="110"/>
      <c r="B170" s="107"/>
      <c r="C170" s="105"/>
      <c r="D170" s="106"/>
      <c r="E170" s="99"/>
      <c r="F170" s="99"/>
    </row>
    <row r="171" spans="1:6" s="86" customFormat="1">
      <c r="A171" s="110"/>
      <c r="B171" s="107"/>
      <c r="C171" s="105"/>
      <c r="D171" s="106"/>
      <c r="E171" s="99"/>
      <c r="F171" s="99"/>
    </row>
    <row r="172" spans="1:6" s="86" customFormat="1">
      <c r="A172" s="110"/>
      <c r="B172" s="107"/>
      <c r="C172" s="105"/>
      <c r="D172" s="106"/>
      <c r="E172" s="99"/>
      <c r="F172" s="99"/>
    </row>
    <row r="173" spans="1:6" s="86" customFormat="1">
      <c r="A173" s="110"/>
      <c r="B173" s="107"/>
      <c r="C173" s="105"/>
      <c r="D173" s="106"/>
      <c r="E173" s="99"/>
      <c r="F173" s="99"/>
    </row>
    <row r="174" spans="1:6" s="86" customFormat="1">
      <c r="A174" s="110"/>
      <c r="B174" s="108"/>
      <c r="C174" s="105"/>
      <c r="D174" s="106"/>
      <c r="E174" s="99"/>
      <c r="F174" s="99"/>
    </row>
    <row r="175" spans="1:6" s="86" customFormat="1">
      <c r="A175" s="110"/>
      <c r="B175" s="107" t="s">
        <v>739</v>
      </c>
      <c r="C175" s="105"/>
      <c r="D175" s="106"/>
      <c r="E175" s="99"/>
      <c r="F175" s="99"/>
    </row>
    <row r="176" spans="1:6" s="86" customFormat="1">
      <c r="A176" s="110"/>
      <c r="B176" s="107"/>
      <c r="C176" s="105"/>
      <c r="D176" s="106"/>
      <c r="E176" s="99"/>
      <c r="F176" s="99"/>
    </row>
    <row r="177" spans="1:6" s="86" customFormat="1">
      <c r="A177" s="110"/>
      <c r="B177" s="107"/>
      <c r="C177" s="105"/>
      <c r="D177" s="106"/>
      <c r="E177" s="99"/>
      <c r="F177" s="99"/>
    </row>
    <row r="178" spans="1:6" s="86" customFormat="1" ht="15.5" customHeight="1">
      <c r="A178" s="110"/>
      <c r="B178" s="107"/>
      <c r="C178" s="105"/>
      <c r="D178" s="106"/>
      <c r="E178" s="99"/>
      <c r="F178" s="99"/>
    </row>
    <row r="179" spans="1:6" s="86" customFormat="1" ht="15.5" customHeight="1">
      <c r="A179" s="110"/>
      <c r="B179" s="107"/>
      <c r="C179" s="105"/>
      <c r="D179" s="106"/>
      <c r="E179" s="99"/>
      <c r="F179" s="99"/>
    </row>
    <row r="180" spans="1:6" s="86" customFormat="1">
      <c r="A180" s="110"/>
      <c r="B180" s="108"/>
      <c r="C180" s="105"/>
      <c r="D180" s="106"/>
      <c r="E180" s="99"/>
      <c r="F180" s="99"/>
    </row>
    <row r="181" spans="1:6" s="33" customFormat="1">
      <c r="A181" s="338" t="s">
        <v>444</v>
      </c>
      <c r="B181" s="339"/>
      <c r="C181" s="339"/>
      <c r="D181" s="339"/>
      <c r="E181" s="340"/>
      <c r="F181" s="155">
        <f>SUM(F130:F180)</f>
        <v>0</v>
      </c>
    </row>
    <row r="182" spans="1:6" s="33" customFormat="1">
      <c r="A182" s="305" t="s">
        <v>443</v>
      </c>
      <c r="B182" s="306"/>
      <c r="C182" s="306"/>
      <c r="D182" s="306"/>
      <c r="E182" s="307"/>
      <c r="F182" s="156">
        <f>F181</f>
        <v>0</v>
      </c>
    </row>
    <row r="183" spans="1:6" s="86" customFormat="1">
      <c r="A183" s="95"/>
      <c r="B183" s="107"/>
      <c r="C183" s="105"/>
      <c r="D183" s="106"/>
      <c r="E183" s="99"/>
      <c r="F183" s="99"/>
    </row>
    <row r="184" spans="1:6" s="86" customFormat="1">
      <c r="A184" s="95"/>
      <c r="B184" s="107"/>
      <c r="C184" s="105"/>
      <c r="D184" s="106"/>
      <c r="E184" s="99"/>
      <c r="F184" s="114"/>
    </row>
    <row r="185" spans="1:6" s="86" customFormat="1" ht="31">
      <c r="A185" s="95"/>
      <c r="B185" s="108" t="s">
        <v>871</v>
      </c>
      <c r="C185" s="105"/>
      <c r="D185" s="106"/>
      <c r="E185" s="99"/>
      <c r="F185" s="114"/>
    </row>
    <row r="186" spans="1:6" s="86" customFormat="1">
      <c r="A186" s="110"/>
      <c r="B186" s="108"/>
      <c r="C186" s="105"/>
      <c r="D186" s="106"/>
      <c r="E186" s="99"/>
      <c r="F186" s="114"/>
    </row>
    <row r="187" spans="1:6" s="42" customFormat="1" ht="31">
      <c r="A187" s="110">
        <v>12</v>
      </c>
      <c r="B187" s="107" t="s">
        <v>888</v>
      </c>
      <c r="C187" s="105" t="s">
        <v>205</v>
      </c>
      <c r="D187" s="106">
        <v>4</v>
      </c>
      <c r="E187" s="44"/>
      <c r="F187" s="114">
        <f>D187*E187</f>
        <v>0</v>
      </c>
    </row>
    <row r="188" spans="1:6" s="42" customFormat="1">
      <c r="A188" s="110"/>
      <c r="B188" s="107"/>
      <c r="C188" s="105"/>
      <c r="D188" s="106"/>
      <c r="E188" s="44"/>
      <c r="F188" s="114"/>
    </row>
    <row r="189" spans="1:6" s="42" customFormat="1">
      <c r="A189" s="110"/>
      <c r="B189" s="107" t="s">
        <v>887</v>
      </c>
      <c r="C189" s="105"/>
      <c r="D189" s="106"/>
      <c r="E189" s="44"/>
      <c r="F189" s="114"/>
    </row>
    <row r="190" spans="1:6" s="42" customFormat="1">
      <c r="A190" s="110"/>
      <c r="B190" s="108"/>
      <c r="C190" s="105"/>
      <c r="D190" s="106"/>
      <c r="E190" s="44"/>
      <c r="F190" s="114"/>
    </row>
    <row r="191" spans="1:6" s="42" customFormat="1" ht="31">
      <c r="A191" s="110">
        <v>13</v>
      </c>
      <c r="B191" s="107" t="s">
        <v>877</v>
      </c>
      <c r="C191" s="105" t="s">
        <v>205</v>
      </c>
      <c r="D191" s="106">
        <v>4</v>
      </c>
      <c r="E191" s="44"/>
      <c r="F191" s="114">
        <f>D191*E191</f>
        <v>0</v>
      </c>
    </row>
    <row r="192" spans="1:6" s="42" customFormat="1">
      <c r="A192" s="110"/>
      <c r="B192" s="107"/>
      <c r="C192" s="105"/>
      <c r="D192" s="198"/>
      <c r="E192" s="44"/>
      <c r="F192" s="114"/>
    </row>
    <row r="193" spans="1:6" s="42" customFormat="1">
      <c r="A193" s="110"/>
      <c r="B193" s="107"/>
      <c r="C193" s="105"/>
      <c r="D193" s="198"/>
      <c r="E193" s="44"/>
      <c r="F193" s="114"/>
    </row>
    <row r="194" spans="1:6" s="42" customFormat="1" ht="31">
      <c r="A194" s="110">
        <v>14</v>
      </c>
      <c r="B194" s="107" t="s">
        <v>876</v>
      </c>
      <c r="C194" s="105" t="s">
        <v>205</v>
      </c>
      <c r="D194" s="106">
        <v>4</v>
      </c>
      <c r="E194" s="44"/>
      <c r="F194" s="114">
        <f>D194*E194</f>
        <v>0</v>
      </c>
    </row>
    <row r="195" spans="1:6" s="42" customFormat="1">
      <c r="A195" s="110"/>
      <c r="B195" s="107" t="s">
        <v>875</v>
      </c>
      <c r="C195" s="105"/>
      <c r="D195" s="198"/>
      <c r="E195" s="44"/>
      <c r="F195" s="114"/>
    </row>
    <row r="196" spans="1:6" s="42" customFormat="1">
      <c r="A196" s="110"/>
      <c r="B196" s="107"/>
      <c r="C196" s="105"/>
      <c r="D196" s="198"/>
      <c r="E196" s="44"/>
      <c r="F196" s="114"/>
    </row>
    <row r="197" spans="1:6" s="42" customFormat="1">
      <c r="A197" s="110"/>
      <c r="B197" s="108" t="s">
        <v>872</v>
      </c>
      <c r="C197" s="105"/>
      <c r="D197" s="106"/>
      <c r="E197" s="44"/>
      <c r="F197" s="114"/>
    </row>
    <row r="198" spans="1:6" s="42" customFormat="1">
      <c r="A198" s="110"/>
      <c r="B198" s="107"/>
      <c r="C198" s="105"/>
      <c r="D198" s="106"/>
      <c r="E198" s="44"/>
      <c r="F198" s="114"/>
    </row>
    <row r="199" spans="1:6" s="42" customFormat="1" ht="31">
      <c r="A199" s="110">
        <v>15</v>
      </c>
      <c r="B199" s="107" t="s">
        <v>879</v>
      </c>
      <c r="C199" s="105" t="s">
        <v>205</v>
      </c>
      <c r="D199" s="106">
        <v>4</v>
      </c>
      <c r="E199" s="44"/>
      <c r="F199" s="114">
        <f>D199*E199</f>
        <v>0</v>
      </c>
    </row>
    <row r="200" spans="1:6" s="42" customFormat="1">
      <c r="A200" s="110"/>
      <c r="B200" s="107" t="s">
        <v>878</v>
      </c>
      <c r="C200" s="105"/>
      <c r="D200" s="106"/>
      <c r="E200" s="44"/>
      <c r="F200" s="114"/>
    </row>
    <row r="201" spans="1:6" s="42" customFormat="1">
      <c r="A201" s="110"/>
      <c r="B201" s="107"/>
      <c r="C201" s="105"/>
      <c r="D201" s="106"/>
      <c r="E201" s="44"/>
      <c r="F201" s="114"/>
    </row>
    <row r="202" spans="1:6" s="42" customFormat="1" ht="31">
      <c r="A202" s="110">
        <v>16</v>
      </c>
      <c r="B202" s="107" t="s">
        <v>880</v>
      </c>
      <c r="C202" s="105" t="s">
        <v>205</v>
      </c>
      <c r="D202" s="106">
        <v>4</v>
      </c>
      <c r="E202" s="44"/>
      <c r="F202" s="114">
        <f>D202*E202</f>
        <v>0</v>
      </c>
    </row>
    <row r="203" spans="1:6" s="42" customFormat="1">
      <c r="A203" s="110"/>
      <c r="B203" s="107" t="s">
        <v>647</v>
      </c>
      <c r="C203" s="105"/>
      <c r="D203" s="106"/>
      <c r="E203" s="44"/>
      <c r="F203" s="114"/>
    </row>
    <row r="204" spans="1:6" s="42" customFormat="1">
      <c r="A204" s="110"/>
      <c r="B204" s="107"/>
      <c r="C204" s="105"/>
      <c r="D204" s="106"/>
      <c r="E204" s="44"/>
      <c r="F204" s="114"/>
    </row>
    <row r="205" spans="1:6" s="42" customFormat="1" ht="31">
      <c r="A205" s="110">
        <v>17</v>
      </c>
      <c r="B205" s="107" t="s">
        <v>882</v>
      </c>
      <c r="C205" s="105" t="s">
        <v>205</v>
      </c>
      <c r="D205" s="106">
        <v>4</v>
      </c>
      <c r="E205" s="44"/>
      <c r="F205" s="114">
        <f>D205*E205</f>
        <v>0</v>
      </c>
    </row>
    <row r="206" spans="1:6" s="42" customFormat="1">
      <c r="A206" s="110"/>
      <c r="B206" s="107" t="s">
        <v>881</v>
      </c>
      <c r="C206" s="105"/>
      <c r="D206" s="106"/>
      <c r="E206" s="44"/>
      <c r="F206" s="114"/>
    </row>
    <row r="207" spans="1:6" s="42" customFormat="1">
      <c r="A207" s="110"/>
      <c r="B207" s="107"/>
      <c r="C207" s="105"/>
      <c r="D207" s="106"/>
      <c r="E207" s="44"/>
      <c r="F207" s="114"/>
    </row>
    <row r="208" spans="1:6" s="42" customFormat="1">
      <c r="A208" s="110"/>
      <c r="B208" s="108" t="s">
        <v>377</v>
      </c>
      <c r="C208" s="105"/>
      <c r="D208" s="198"/>
      <c r="E208" s="44"/>
      <c r="F208" s="114"/>
    </row>
    <row r="209" spans="1:6" s="42" customFormat="1">
      <c r="A209" s="110"/>
      <c r="B209" s="107"/>
      <c r="C209" s="105"/>
      <c r="D209" s="198"/>
      <c r="E209" s="44"/>
      <c r="F209" s="114"/>
    </row>
    <row r="210" spans="1:6" s="42" customFormat="1" ht="31">
      <c r="A210" s="110">
        <v>18</v>
      </c>
      <c r="B210" s="107" t="s">
        <v>884</v>
      </c>
      <c r="C210" s="105" t="s">
        <v>195</v>
      </c>
      <c r="D210" s="106">
        <v>10</v>
      </c>
      <c r="E210" s="44"/>
      <c r="F210" s="114">
        <f>D210*E210</f>
        <v>0</v>
      </c>
    </row>
    <row r="211" spans="1:6" s="42" customFormat="1" ht="32" customHeight="1">
      <c r="A211" s="110"/>
      <c r="B211" s="107" t="s">
        <v>883</v>
      </c>
      <c r="C211" s="105"/>
      <c r="D211" s="198"/>
      <c r="E211" s="44"/>
      <c r="F211" s="114"/>
    </row>
    <row r="212" spans="1:6" s="42" customFormat="1" ht="32" customHeight="1">
      <c r="A212" s="110">
        <v>19</v>
      </c>
      <c r="B212" s="107" t="s">
        <v>890</v>
      </c>
      <c r="C212" s="105" t="s">
        <v>195</v>
      </c>
      <c r="D212" s="106">
        <v>10</v>
      </c>
      <c r="E212" s="44"/>
      <c r="F212" s="114">
        <f>D212*E212</f>
        <v>0</v>
      </c>
    </row>
    <row r="213" spans="1:6" s="42" customFormat="1">
      <c r="A213" s="110"/>
      <c r="B213" s="107" t="s">
        <v>889</v>
      </c>
      <c r="C213" s="105"/>
      <c r="D213" s="198"/>
      <c r="E213" s="44"/>
      <c r="F213" s="114"/>
    </row>
    <row r="214" spans="1:6" s="42" customFormat="1">
      <c r="A214" s="110"/>
      <c r="B214" s="107"/>
      <c r="C214" s="105"/>
      <c r="D214" s="198"/>
      <c r="E214" s="44"/>
      <c r="F214" s="114"/>
    </row>
    <row r="215" spans="1:6" s="42" customFormat="1">
      <c r="A215" s="110"/>
      <c r="B215" s="108" t="s">
        <v>873</v>
      </c>
      <c r="C215" s="105"/>
      <c r="D215" s="106"/>
      <c r="E215" s="44"/>
      <c r="F215" s="114"/>
    </row>
    <row r="216" spans="1:6" s="42" customFormat="1">
      <c r="A216" s="110"/>
      <c r="B216" s="107"/>
      <c r="C216" s="105"/>
      <c r="D216" s="106"/>
      <c r="E216" s="44"/>
      <c r="F216" s="114"/>
    </row>
    <row r="217" spans="1:6" s="42" customFormat="1">
      <c r="A217" s="110">
        <v>20</v>
      </c>
      <c r="B217" s="107" t="s">
        <v>886</v>
      </c>
      <c r="C217" s="105" t="s">
        <v>195</v>
      </c>
      <c r="D217" s="106">
        <v>5</v>
      </c>
      <c r="E217" s="44"/>
      <c r="F217" s="114">
        <f>D217*E217</f>
        <v>0</v>
      </c>
    </row>
    <row r="218" spans="1:6" s="42" customFormat="1">
      <c r="A218" s="110"/>
      <c r="B218" s="107" t="s">
        <v>885</v>
      </c>
      <c r="C218" s="105"/>
      <c r="D218" s="106"/>
      <c r="E218" s="99"/>
      <c r="F218" s="114"/>
    </row>
    <row r="219" spans="1:6" s="42" customFormat="1">
      <c r="A219" s="110"/>
      <c r="B219" s="107"/>
      <c r="C219" s="105"/>
      <c r="D219" s="106"/>
      <c r="E219" s="99"/>
      <c r="F219" s="114"/>
    </row>
    <row r="220" spans="1:6" s="42" customFormat="1">
      <c r="A220" s="110"/>
      <c r="B220" s="108" t="s">
        <v>874</v>
      </c>
      <c r="C220" s="105"/>
      <c r="D220" s="198"/>
      <c r="E220" s="99"/>
      <c r="F220" s="114"/>
    </row>
    <row r="221" spans="1:6" s="42" customFormat="1">
      <c r="A221" s="110"/>
      <c r="B221" s="107"/>
      <c r="C221" s="105"/>
      <c r="D221" s="106"/>
      <c r="E221" s="99"/>
      <c r="F221" s="114"/>
    </row>
    <row r="222" spans="1:6" s="42" customFormat="1">
      <c r="A222" s="110"/>
      <c r="B222" s="107"/>
      <c r="C222" s="105"/>
      <c r="D222" s="198"/>
      <c r="E222" s="99"/>
      <c r="F222" s="114"/>
    </row>
    <row r="223" spans="1:6" s="42" customFormat="1">
      <c r="A223" s="110"/>
      <c r="B223" s="107"/>
      <c r="C223" s="105"/>
      <c r="D223" s="198"/>
      <c r="E223" s="99"/>
      <c r="F223" s="114"/>
    </row>
    <row r="224" spans="1:6" s="42" customFormat="1">
      <c r="A224" s="110"/>
      <c r="B224" s="108"/>
      <c r="C224" s="105"/>
      <c r="D224" s="106"/>
      <c r="E224" s="99"/>
      <c r="F224" s="114"/>
    </row>
    <row r="225" spans="1:6" s="42" customFormat="1">
      <c r="A225" s="110"/>
      <c r="B225" s="107"/>
      <c r="C225" s="105"/>
      <c r="D225" s="106"/>
      <c r="E225" s="99"/>
      <c r="F225" s="114"/>
    </row>
    <row r="226" spans="1:6" s="42" customFormat="1">
      <c r="A226" s="110"/>
      <c r="B226" s="107"/>
      <c r="C226" s="105"/>
      <c r="D226" s="106"/>
      <c r="E226" s="99"/>
      <c r="F226" s="114"/>
    </row>
    <row r="227" spans="1:6" s="42" customFormat="1">
      <c r="A227" s="110"/>
      <c r="B227" s="107"/>
      <c r="C227" s="105"/>
      <c r="D227" s="106"/>
      <c r="E227" s="99"/>
      <c r="F227" s="114"/>
    </row>
    <row r="228" spans="1:6" s="42" customFormat="1">
      <c r="A228" s="110"/>
      <c r="B228" s="107"/>
      <c r="C228" s="105"/>
      <c r="D228" s="106"/>
      <c r="E228" s="99"/>
      <c r="F228" s="114"/>
    </row>
    <row r="229" spans="1:6" s="42" customFormat="1">
      <c r="A229" s="110"/>
      <c r="B229" s="107"/>
      <c r="C229" s="105"/>
      <c r="D229" s="106"/>
      <c r="E229" s="99"/>
      <c r="F229" s="114"/>
    </row>
    <row r="230" spans="1:6" s="42" customFormat="1">
      <c r="A230" s="110"/>
      <c r="B230" s="107"/>
      <c r="C230" s="105"/>
      <c r="D230" s="106"/>
      <c r="E230" s="99"/>
      <c r="F230" s="114"/>
    </row>
    <row r="231" spans="1:6" s="42" customFormat="1">
      <c r="A231" s="110"/>
      <c r="B231" s="107"/>
      <c r="C231" s="105"/>
      <c r="D231" s="106"/>
      <c r="E231" s="99"/>
      <c r="F231" s="99"/>
    </row>
    <row r="232" spans="1:6" s="42" customFormat="1">
      <c r="A232" s="110"/>
      <c r="B232" s="107"/>
      <c r="C232" s="105"/>
      <c r="D232" s="106"/>
      <c r="E232" s="99"/>
      <c r="F232" s="99"/>
    </row>
    <row r="233" spans="1:6" s="42" customFormat="1">
      <c r="A233" s="110"/>
      <c r="B233" s="107"/>
      <c r="C233" s="105"/>
      <c r="D233" s="106"/>
      <c r="E233" s="99"/>
      <c r="F233" s="99"/>
    </row>
    <row r="234" spans="1:6" s="42" customFormat="1">
      <c r="A234" s="110"/>
      <c r="B234" s="107"/>
      <c r="C234" s="105"/>
      <c r="D234" s="106"/>
      <c r="E234" s="99"/>
      <c r="F234" s="99"/>
    </row>
    <row r="235" spans="1:6" s="42" customFormat="1">
      <c r="A235" s="110"/>
      <c r="B235" s="108"/>
      <c r="C235" s="105"/>
      <c r="D235" s="106"/>
      <c r="E235" s="99"/>
      <c r="F235" s="99"/>
    </row>
    <row r="236" spans="1:6" s="42" customFormat="1">
      <c r="A236" s="110"/>
      <c r="B236" s="107"/>
      <c r="C236" s="105"/>
      <c r="D236" s="106"/>
      <c r="E236" s="99"/>
      <c r="F236" s="99"/>
    </row>
    <row r="237" spans="1:6" s="42" customFormat="1">
      <c r="A237" s="110"/>
      <c r="B237" s="107"/>
      <c r="C237" s="105"/>
      <c r="D237" s="106"/>
      <c r="E237" s="99"/>
      <c r="F237" s="99"/>
    </row>
    <row r="238" spans="1:6" s="42" customFormat="1">
      <c r="A238" s="110"/>
      <c r="B238" s="107"/>
      <c r="C238" s="105"/>
      <c r="D238" s="106"/>
      <c r="E238" s="99"/>
      <c r="F238" s="99"/>
    </row>
    <row r="239" spans="1:6" s="42" customFormat="1">
      <c r="A239" s="110"/>
      <c r="B239" s="107"/>
      <c r="C239" s="97"/>
      <c r="D239" s="106"/>
      <c r="E239" s="99"/>
      <c r="F239" s="99"/>
    </row>
    <row r="240" spans="1:6" s="42" customFormat="1">
      <c r="A240" s="110"/>
      <c r="B240" s="107"/>
      <c r="C240" s="105"/>
      <c r="D240" s="106"/>
      <c r="E240" s="99"/>
      <c r="F240" s="99"/>
    </row>
    <row r="241" spans="1:6">
      <c r="A241" s="78"/>
      <c r="B241" s="70"/>
      <c r="C241" s="105"/>
      <c r="D241" s="2"/>
      <c r="E241" s="15"/>
      <c r="F241" s="99"/>
    </row>
    <row r="242" spans="1:6">
      <c r="A242" s="78"/>
      <c r="B242" s="70"/>
      <c r="C242" s="105"/>
      <c r="D242" s="2"/>
      <c r="E242" s="15"/>
      <c r="F242" s="99"/>
    </row>
    <row r="243" spans="1:6" s="7" customFormat="1">
      <c r="A243" s="338" t="s">
        <v>444</v>
      </c>
      <c r="B243" s="339"/>
      <c r="C243" s="339"/>
      <c r="D243" s="339"/>
      <c r="E243" s="340"/>
      <c r="F243" s="155">
        <f>SUM(F182:F242)</f>
        <v>0</v>
      </c>
    </row>
    <row r="244" spans="1:6" s="7" customFormat="1">
      <c r="A244" s="305" t="s">
        <v>443</v>
      </c>
      <c r="B244" s="306"/>
      <c r="C244" s="306"/>
      <c r="D244" s="306"/>
      <c r="E244" s="307"/>
      <c r="F244" s="156">
        <f>F243</f>
        <v>0</v>
      </c>
    </row>
    <row r="245" spans="1:6" s="42" customFormat="1">
      <c r="A245" s="95"/>
      <c r="B245" s="107"/>
      <c r="C245" s="105"/>
      <c r="D245" s="106"/>
      <c r="E245" s="99"/>
      <c r="F245" s="99"/>
    </row>
    <row r="246" spans="1:6" s="42" customFormat="1">
      <c r="A246" s="95"/>
      <c r="B246" s="108" t="s">
        <v>891</v>
      </c>
      <c r="C246" s="105"/>
      <c r="D246" s="106"/>
      <c r="E246" s="99"/>
      <c r="F246" s="114"/>
    </row>
    <row r="247" spans="1:6" s="42" customFormat="1">
      <c r="A247" s="95"/>
      <c r="B247" s="107"/>
      <c r="C247" s="105"/>
      <c r="D247" s="106"/>
      <c r="E247" s="99"/>
      <c r="F247" s="114"/>
    </row>
    <row r="248" spans="1:6" s="42" customFormat="1" ht="46.5">
      <c r="A248" s="95">
        <v>21</v>
      </c>
      <c r="B248" s="107" t="s">
        <v>906</v>
      </c>
      <c r="C248" s="105" t="s">
        <v>205</v>
      </c>
      <c r="D248" s="106">
        <v>8</v>
      </c>
      <c r="E248" s="44"/>
      <c r="F248" s="114">
        <f>D248*E248</f>
        <v>0</v>
      </c>
    </row>
    <row r="249" spans="1:6" s="42" customFormat="1">
      <c r="A249" s="110"/>
      <c r="B249" s="108"/>
      <c r="C249" s="105"/>
      <c r="D249" s="106"/>
      <c r="E249" s="44"/>
      <c r="F249" s="114"/>
    </row>
    <row r="250" spans="1:6" s="42" customFormat="1">
      <c r="A250" s="110"/>
      <c r="B250" s="108" t="s">
        <v>892</v>
      </c>
      <c r="C250" s="105"/>
      <c r="D250" s="106"/>
      <c r="E250" s="44"/>
      <c r="F250" s="114"/>
    </row>
    <row r="251" spans="1:6" s="42" customFormat="1">
      <c r="A251" s="110"/>
      <c r="B251" s="107"/>
      <c r="C251" s="105"/>
      <c r="D251" s="106"/>
      <c r="E251" s="44"/>
      <c r="F251" s="114"/>
    </row>
    <row r="252" spans="1:6" s="42" customFormat="1" ht="31">
      <c r="A252" s="110">
        <v>22</v>
      </c>
      <c r="B252" s="107" t="s">
        <v>898</v>
      </c>
      <c r="C252" s="105" t="s">
        <v>205</v>
      </c>
      <c r="D252" s="106">
        <v>4</v>
      </c>
      <c r="E252" s="44"/>
      <c r="F252" s="114">
        <f>D252*E252</f>
        <v>0</v>
      </c>
    </row>
    <row r="253" spans="1:6" s="42" customFormat="1">
      <c r="A253" s="110"/>
      <c r="B253" s="107"/>
      <c r="C253" s="105"/>
      <c r="D253" s="106"/>
      <c r="E253" s="44"/>
      <c r="F253" s="114"/>
    </row>
    <row r="254" spans="1:6" s="42" customFormat="1">
      <c r="A254" s="110"/>
      <c r="B254" s="107" t="s">
        <v>897</v>
      </c>
      <c r="C254" s="105"/>
      <c r="D254" s="106"/>
      <c r="E254" s="44"/>
      <c r="F254" s="114"/>
    </row>
    <row r="255" spans="1:6" s="42" customFormat="1">
      <c r="A255" s="110"/>
      <c r="B255" s="107"/>
      <c r="C255" s="105"/>
      <c r="D255" s="106"/>
      <c r="E255" s="44"/>
      <c r="F255" s="114"/>
    </row>
    <row r="256" spans="1:6" s="42" customFormat="1">
      <c r="A256" s="110"/>
      <c r="B256" s="108" t="s">
        <v>893</v>
      </c>
      <c r="C256" s="105"/>
      <c r="D256" s="106"/>
      <c r="E256" s="44"/>
      <c r="F256" s="114"/>
    </row>
    <row r="257" spans="1:6" s="42" customFormat="1">
      <c r="A257" s="110"/>
      <c r="B257" s="108"/>
      <c r="C257" s="105"/>
      <c r="D257" s="106"/>
      <c r="E257" s="44"/>
      <c r="F257" s="114"/>
    </row>
    <row r="258" spans="1:6" s="42" customFormat="1" ht="31">
      <c r="A258" s="110">
        <v>23</v>
      </c>
      <c r="B258" s="107" t="s">
        <v>899</v>
      </c>
      <c r="C258" s="105" t="s">
        <v>205</v>
      </c>
      <c r="D258" s="106">
        <v>8</v>
      </c>
      <c r="E258" s="44"/>
      <c r="F258" s="114">
        <f>D258*E258</f>
        <v>0</v>
      </c>
    </row>
    <row r="259" spans="1:6" s="42" customFormat="1">
      <c r="A259" s="110"/>
      <c r="B259" s="107"/>
      <c r="C259" s="105"/>
      <c r="D259" s="106"/>
      <c r="E259" s="44"/>
      <c r="F259" s="114"/>
    </row>
    <row r="260" spans="1:6" s="42" customFormat="1">
      <c r="A260" s="110"/>
      <c r="B260" s="108" t="s">
        <v>894</v>
      </c>
      <c r="C260" s="105"/>
      <c r="D260" s="198"/>
      <c r="E260" s="44"/>
      <c r="F260" s="114"/>
    </row>
    <row r="261" spans="1:6" s="42" customFormat="1">
      <c r="A261" s="110"/>
      <c r="B261" s="107"/>
      <c r="C261" s="105"/>
      <c r="D261" s="198"/>
      <c r="E261" s="44"/>
      <c r="F261" s="114"/>
    </row>
    <row r="262" spans="1:6" s="42" customFormat="1" ht="31">
      <c r="A262" s="110">
        <v>24</v>
      </c>
      <c r="B262" s="107" t="s">
        <v>901</v>
      </c>
      <c r="C262" s="105" t="s">
        <v>205</v>
      </c>
      <c r="D262" s="106">
        <v>8</v>
      </c>
      <c r="E262" s="44"/>
      <c r="F262" s="114">
        <f>D262*E262</f>
        <v>0</v>
      </c>
    </row>
    <row r="263" spans="1:6" s="42" customFormat="1">
      <c r="A263" s="110"/>
      <c r="B263" s="107" t="s">
        <v>900</v>
      </c>
      <c r="C263" s="105"/>
      <c r="D263" s="198"/>
      <c r="E263" s="44"/>
      <c r="F263" s="114"/>
    </row>
    <row r="264" spans="1:6" s="42" customFormat="1">
      <c r="A264" s="110"/>
      <c r="B264" s="107"/>
      <c r="C264" s="105"/>
      <c r="D264" s="198"/>
      <c r="E264" s="44"/>
      <c r="F264" s="114"/>
    </row>
    <row r="265" spans="1:6" s="42" customFormat="1">
      <c r="A265" s="110"/>
      <c r="B265" s="108" t="s">
        <v>895</v>
      </c>
      <c r="C265" s="105"/>
      <c r="D265" s="198"/>
      <c r="E265" s="44"/>
      <c r="F265" s="114"/>
    </row>
    <row r="266" spans="1:6" s="42" customFormat="1">
      <c r="A266" s="110"/>
      <c r="B266" s="107"/>
      <c r="C266" s="105"/>
      <c r="D266" s="198"/>
      <c r="E266" s="44"/>
      <c r="F266" s="114"/>
    </row>
    <row r="267" spans="1:6" s="42" customFormat="1">
      <c r="A267" s="110"/>
      <c r="B267" s="108" t="s">
        <v>896</v>
      </c>
      <c r="C267" s="105"/>
      <c r="D267" s="106"/>
      <c r="E267" s="44"/>
      <c r="F267" s="114"/>
    </row>
    <row r="268" spans="1:6" s="42" customFormat="1">
      <c r="A268" s="110"/>
      <c r="B268" s="108"/>
      <c r="C268" s="105"/>
      <c r="D268" s="106"/>
      <c r="E268" s="44"/>
      <c r="F268" s="114"/>
    </row>
    <row r="269" spans="1:6" s="42" customFormat="1" ht="31">
      <c r="A269" s="110">
        <v>25</v>
      </c>
      <c r="B269" s="107" t="s">
        <v>902</v>
      </c>
      <c r="C269" s="105" t="s">
        <v>205</v>
      </c>
      <c r="D269" s="106">
        <v>8</v>
      </c>
      <c r="E269" s="44"/>
      <c r="F269" s="114">
        <f>D269*E269</f>
        <v>0</v>
      </c>
    </row>
    <row r="270" spans="1:6" s="42" customFormat="1">
      <c r="A270" s="110"/>
      <c r="B270" s="107"/>
      <c r="C270" s="105"/>
      <c r="D270" s="106"/>
      <c r="E270" s="44"/>
      <c r="F270" s="114"/>
    </row>
    <row r="271" spans="1:6" s="42" customFormat="1">
      <c r="A271" s="110">
        <v>26</v>
      </c>
      <c r="B271" s="107" t="s">
        <v>903</v>
      </c>
      <c r="C271" s="105" t="s">
        <v>205</v>
      </c>
      <c r="D271" s="106">
        <v>12</v>
      </c>
      <c r="E271" s="44"/>
      <c r="F271" s="114">
        <f>D271*E271</f>
        <v>0</v>
      </c>
    </row>
    <row r="272" spans="1:6" s="42" customFormat="1">
      <c r="A272" s="110"/>
      <c r="B272" s="107"/>
      <c r="C272" s="105"/>
      <c r="D272" s="106"/>
      <c r="E272" s="44"/>
      <c r="F272" s="114"/>
    </row>
    <row r="273" spans="1:6" s="42" customFormat="1" ht="31">
      <c r="A273" s="110">
        <v>27</v>
      </c>
      <c r="B273" s="107" t="s">
        <v>904</v>
      </c>
      <c r="C273" s="105" t="s">
        <v>205</v>
      </c>
      <c r="D273" s="106">
        <v>12</v>
      </c>
      <c r="E273" s="44"/>
      <c r="F273" s="114">
        <f>D273*E273</f>
        <v>0</v>
      </c>
    </row>
    <row r="274" spans="1:6" s="42" customFormat="1">
      <c r="A274" s="110"/>
      <c r="B274" s="107"/>
      <c r="C274" s="105"/>
      <c r="D274" s="106"/>
      <c r="E274" s="99"/>
      <c r="F274" s="114"/>
    </row>
    <row r="275" spans="1:6" s="42" customFormat="1">
      <c r="A275" s="110"/>
      <c r="B275" s="107"/>
      <c r="C275" s="105"/>
      <c r="D275" s="106"/>
      <c r="E275" s="99"/>
      <c r="F275" s="114"/>
    </row>
    <row r="276" spans="1:6" s="42" customFormat="1">
      <c r="A276" s="110"/>
      <c r="B276" s="107"/>
      <c r="C276" s="105"/>
      <c r="D276" s="106"/>
      <c r="E276" s="99"/>
      <c r="F276" s="114"/>
    </row>
    <row r="277" spans="1:6" s="42" customFormat="1">
      <c r="A277" s="110"/>
      <c r="B277" s="107"/>
      <c r="C277" s="105"/>
      <c r="D277" s="106"/>
      <c r="E277" s="99"/>
      <c r="F277" s="114"/>
    </row>
    <row r="278" spans="1:6" s="42" customFormat="1">
      <c r="A278" s="110"/>
      <c r="B278" s="107"/>
      <c r="C278" s="105"/>
      <c r="D278" s="106"/>
      <c r="E278" s="99"/>
      <c r="F278" s="114"/>
    </row>
    <row r="279" spans="1:6" s="42" customFormat="1">
      <c r="A279" s="110"/>
      <c r="B279" s="107"/>
      <c r="C279" s="105"/>
      <c r="D279" s="106"/>
      <c r="E279" s="99"/>
      <c r="F279" s="114"/>
    </row>
    <row r="280" spans="1:6" s="42" customFormat="1">
      <c r="A280" s="110"/>
      <c r="B280" s="108"/>
      <c r="C280" s="105"/>
      <c r="D280" s="198"/>
      <c r="E280" s="99"/>
      <c r="F280" s="114"/>
    </row>
    <row r="281" spans="1:6" s="42" customFormat="1">
      <c r="A281" s="110"/>
      <c r="B281" s="107"/>
      <c r="C281" s="105"/>
      <c r="D281" s="198"/>
      <c r="E281" s="99"/>
      <c r="F281" s="114"/>
    </row>
    <row r="282" spans="1:6" s="42" customFormat="1">
      <c r="A282" s="110"/>
      <c r="B282" s="107"/>
      <c r="C282" s="105"/>
      <c r="D282" s="106"/>
      <c r="E282" s="99"/>
      <c r="F282" s="114"/>
    </row>
    <row r="283" spans="1:6" s="42" customFormat="1">
      <c r="A283" s="110"/>
      <c r="B283" s="107"/>
      <c r="C283" s="105"/>
      <c r="D283" s="198"/>
      <c r="E283" s="99"/>
      <c r="F283" s="114"/>
    </row>
    <row r="284" spans="1:6" s="42" customFormat="1">
      <c r="A284" s="110"/>
      <c r="B284" s="107"/>
      <c r="C284" s="105"/>
      <c r="D284" s="198"/>
      <c r="E284" s="99"/>
      <c r="F284" s="114"/>
    </row>
    <row r="285" spans="1:6" s="42" customFormat="1">
      <c r="A285" s="110"/>
      <c r="B285" s="108"/>
      <c r="C285" s="105"/>
      <c r="D285" s="106"/>
      <c r="E285" s="99"/>
      <c r="F285" s="114"/>
    </row>
    <row r="286" spans="1:6" s="42" customFormat="1">
      <c r="A286" s="110"/>
      <c r="B286" s="107"/>
      <c r="C286" s="105"/>
      <c r="D286" s="106"/>
      <c r="E286" s="99"/>
      <c r="F286" s="114"/>
    </row>
    <row r="287" spans="1:6" s="42" customFormat="1">
      <c r="A287" s="110"/>
      <c r="B287" s="107"/>
      <c r="C287" s="105"/>
      <c r="D287" s="106"/>
      <c r="E287" s="99"/>
      <c r="F287" s="114"/>
    </row>
    <row r="288" spans="1:6" s="42" customFormat="1">
      <c r="A288" s="110"/>
      <c r="B288" s="107"/>
      <c r="C288" s="105"/>
      <c r="D288" s="106"/>
      <c r="E288" s="99"/>
      <c r="F288" s="114"/>
    </row>
    <row r="289" spans="1:6" s="42" customFormat="1">
      <c r="A289" s="110"/>
      <c r="B289" s="107"/>
      <c r="C289" s="105"/>
      <c r="D289" s="106"/>
      <c r="E289" s="99"/>
      <c r="F289" s="114"/>
    </row>
    <row r="290" spans="1:6" s="42" customFormat="1">
      <c r="A290" s="110"/>
      <c r="B290" s="107"/>
      <c r="C290" s="105"/>
      <c r="D290" s="106"/>
      <c r="E290" s="99"/>
      <c r="F290" s="114"/>
    </row>
    <row r="291" spans="1:6" s="42" customFormat="1">
      <c r="A291" s="110"/>
      <c r="B291" s="107"/>
      <c r="C291" s="105"/>
      <c r="D291" s="106"/>
      <c r="E291" s="99"/>
      <c r="F291" s="114"/>
    </row>
    <row r="292" spans="1:6" s="42" customFormat="1">
      <c r="A292" s="110"/>
      <c r="B292" s="107"/>
      <c r="C292" s="105"/>
      <c r="D292" s="106"/>
      <c r="E292" s="99"/>
      <c r="F292" s="99"/>
    </row>
    <row r="293" spans="1:6" s="42" customFormat="1">
      <c r="A293" s="110"/>
      <c r="B293" s="107"/>
      <c r="C293" s="105"/>
      <c r="D293" s="106"/>
      <c r="E293" s="99"/>
      <c r="F293" s="99"/>
    </row>
    <row r="294" spans="1:6" s="42" customFormat="1">
      <c r="A294" s="110"/>
      <c r="B294" s="107"/>
      <c r="C294" s="105"/>
      <c r="D294" s="106"/>
      <c r="E294" s="99"/>
      <c r="F294" s="99"/>
    </row>
    <row r="295" spans="1:6" s="7" customFormat="1">
      <c r="A295" s="338" t="s">
        <v>444</v>
      </c>
      <c r="B295" s="339"/>
      <c r="C295" s="339"/>
      <c r="D295" s="339"/>
      <c r="E295" s="340"/>
      <c r="F295" s="155">
        <f>SUM(F244:F294)</f>
        <v>0</v>
      </c>
    </row>
    <row r="296" spans="1:6" s="7" customFormat="1">
      <c r="A296" s="305" t="s">
        <v>443</v>
      </c>
      <c r="B296" s="306"/>
      <c r="C296" s="306"/>
      <c r="D296" s="306"/>
      <c r="E296" s="307"/>
      <c r="F296" s="156">
        <f>F295</f>
        <v>0</v>
      </c>
    </row>
    <row r="297" spans="1:6" s="42" customFormat="1">
      <c r="A297" s="95"/>
      <c r="B297" s="107"/>
      <c r="C297" s="105"/>
      <c r="D297" s="106"/>
      <c r="E297" s="99"/>
      <c r="F297" s="99"/>
    </row>
    <row r="298" spans="1:6" s="42" customFormat="1">
      <c r="A298" s="95"/>
      <c r="B298" s="108" t="s">
        <v>907</v>
      </c>
      <c r="C298" s="105"/>
      <c r="D298" s="106"/>
      <c r="E298" s="99"/>
      <c r="F298" s="114"/>
    </row>
    <row r="299" spans="1:6" s="42" customFormat="1">
      <c r="A299" s="95"/>
      <c r="B299" s="108"/>
      <c r="C299" s="105"/>
      <c r="D299" s="106"/>
      <c r="E299" s="99"/>
      <c r="F299" s="114"/>
    </row>
    <row r="300" spans="1:6" s="42" customFormat="1" ht="46.5">
      <c r="A300" s="95">
        <v>28</v>
      </c>
      <c r="B300" s="107" t="s">
        <v>913</v>
      </c>
      <c r="C300" s="105" t="s">
        <v>205</v>
      </c>
      <c r="D300" s="106">
        <v>4</v>
      </c>
      <c r="E300" s="44"/>
      <c r="F300" s="114">
        <f>D300*E300</f>
        <v>0</v>
      </c>
    </row>
    <row r="301" spans="1:6" s="42" customFormat="1">
      <c r="A301" s="95"/>
      <c r="B301" s="107"/>
      <c r="C301" s="105"/>
      <c r="D301" s="106"/>
      <c r="E301" s="44"/>
      <c r="F301" s="114"/>
    </row>
    <row r="302" spans="1:6" s="42" customFormat="1">
      <c r="A302" s="110"/>
      <c r="B302" s="107"/>
      <c r="C302" s="105"/>
      <c r="D302" s="106"/>
      <c r="E302" s="44"/>
      <c r="F302" s="114"/>
    </row>
    <row r="303" spans="1:6" s="42" customFormat="1" ht="46.5">
      <c r="A303" s="110">
        <v>29</v>
      </c>
      <c r="B303" s="107" t="s">
        <v>419</v>
      </c>
      <c r="C303" s="105" t="s">
        <v>205</v>
      </c>
      <c r="D303" s="106">
        <v>4</v>
      </c>
      <c r="E303" s="44"/>
      <c r="F303" s="114">
        <f>D303*E303</f>
        <v>0</v>
      </c>
    </row>
    <row r="304" spans="1:6" s="42" customFormat="1">
      <c r="A304" s="110"/>
      <c r="B304" s="107"/>
      <c r="C304" s="105"/>
      <c r="D304" s="106"/>
      <c r="E304" s="44"/>
      <c r="F304" s="114"/>
    </row>
    <row r="305" spans="1:6" s="42" customFormat="1">
      <c r="A305" s="110"/>
      <c r="B305" s="108" t="s">
        <v>908</v>
      </c>
      <c r="C305" s="105"/>
      <c r="D305" s="106"/>
      <c r="E305" s="44"/>
      <c r="F305" s="114"/>
    </row>
    <row r="306" spans="1:6" s="42" customFormat="1">
      <c r="A306" s="110"/>
      <c r="B306" s="107"/>
      <c r="C306" s="105"/>
      <c r="D306" s="106"/>
      <c r="E306" s="44"/>
      <c r="F306" s="114"/>
    </row>
    <row r="307" spans="1:6" s="42" customFormat="1">
      <c r="A307" s="110">
        <v>30</v>
      </c>
      <c r="B307" s="107" t="s">
        <v>914</v>
      </c>
      <c r="C307" s="105" t="s">
        <v>205</v>
      </c>
      <c r="D307" s="106">
        <v>4</v>
      </c>
      <c r="E307" s="44"/>
      <c r="F307" s="114">
        <f>D307*E307</f>
        <v>0</v>
      </c>
    </row>
    <row r="308" spans="1:6" s="42" customFormat="1">
      <c r="A308" s="110"/>
      <c r="B308" s="107"/>
      <c r="C308" s="105"/>
      <c r="D308" s="106"/>
      <c r="E308" s="44"/>
      <c r="F308" s="114"/>
    </row>
    <row r="309" spans="1:6" s="42" customFormat="1" ht="14.5" customHeight="1">
      <c r="A309" s="110">
        <v>31</v>
      </c>
      <c r="B309" s="107" t="s">
        <v>915</v>
      </c>
      <c r="C309" s="105" t="s">
        <v>205</v>
      </c>
      <c r="D309" s="106">
        <v>4</v>
      </c>
      <c r="E309" s="44"/>
      <c r="F309" s="114">
        <f>D309*E309</f>
        <v>0</v>
      </c>
    </row>
    <row r="310" spans="1:6" s="42" customFormat="1" ht="14.5" customHeight="1">
      <c r="A310" s="110"/>
      <c r="B310" s="107"/>
      <c r="C310" s="105"/>
      <c r="D310" s="106"/>
      <c r="E310" s="44"/>
      <c r="F310" s="114"/>
    </row>
    <row r="311" spans="1:6" s="42" customFormat="1">
      <c r="A311" s="110"/>
      <c r="B311" s="108" t="s">
        <v>909</v>
      </c>
      <c r="C311" s="105"/>
      <c r="D311" s="106"/>
      <c r="E311" s="44"/>
      <c r="F311" s="114"/>
    </row>
    <row r="312" spans="1:6" s="42" customFormat="1">
      <c r="A312" s="110"/>
      <c r="B312" s="107"/>
      <c r="C312" s="105"/>
      <c r="D312" s="106"/>
      <c r="E312" s="44"/>
      <c r="F312" s="114"/>
    </row>
    <row r="313" spans="1:6" s="42" customFormat="1">
      <c r="A313" s="110"/>
      <c r="B313" s="108" t="s">
        <v>910</v>
      </c>
      <c r="C313" s="105"/>
      <c r="D313" s="106"/>
      <c r="E313" s="44"/>
      <c r="F313" s="114"/>
    </row>
    <row r="314" spans="1:6" s="42" customFormat="1">
      <c r="A314" s="110"/>
      <c r="B314" s="107"/>
      <c r="C314" s="105"/>
      <c r="D314" s="106"/>
      <c r="E314" s="44"/>
      <c r="F314" s="114"/>
    </row>
    <row r="315" spans="1:6" s="42" customFormat="1">
      <c r="A315" s="110">
        <v>32</v>
      </c>
      <c r="B315" s="107" t="s">
        <v>916</v>
      </c>
      <c r="C315" s="105" t="s">
        <v>266</v>
      </c>
      <c r="D315" s="106">
        <v>20</v>
      </c>
      <c r="E315" s="44"/>
      <c r="F315" s="114">
        <f>D315*E315</f>
        <v>0</v>
      </c>
    </row>
    <row r="316" spans="1:6" s="42" customFormat="1">
      <c r="A316" s="110"/>
      <c r="B316" s="107"/>
      <c r="C316" s="105"/>
      <c r="D316" s="106"/>
      <c r="E316" s="44"/>
      <c r="F316" s="114"/>
    </row>
    <row r="317" spans="1:6" s="42" customFormat="1">
      <c r="A317" s="110">
        <v>33</v>
      </c>
      <c r="B317" s="107" t="s">
        <v>917</v>
      </c>
      <c r="C317" s="105" t="s">
        <v>266</v>
      </c>
      <c r="D317" s="106">
        <v>20</v>
      </c>
      <c r="E317" s="44"/>
      <c r="F317" s="114">
        <f>D317*E317</f>
        <v>0</v>
      </c>
    </row>
    <row r="318" spans="1:6" s="42" customFormat="1">
      <c r="A318" s="110"/>
      <c r="B318" s="107"/>
      <c r="C318" s="105"/>
      <c r="D318" s="106"/>
      <c r="E318" s="44"/>
      <c r="F318" s="114"/>
    </row>
    <row r="319" spans="1:6" s="42" customFormat="1">
      <c r="A319" s="110"/>
      <c r="B319" s="108" t="s">
        <v>858</v>
      </c>
      <c r="C319" s="105"/>
      <c r="D319" s="106"/>
      <c r="E319" s="44"/>
      <c r="F319" s="114"/>
    </row>
    <row r="320" spans="1:6" s="42" customFormat="1">
      <c r="A320" s="110"/>
      <c r="B320" s="107"/>
      <c r="C320" s="105"/>
      <c r="D320" s="106"/>
      <c r="E320" s="44"/>
      <c r="F320" s="114"/>
    </row>
    <row r="321" spans="1:6" s="42" customFormat="1">
      <c r="A321" s="110">
        <v>34</v>
      </c>
      <c r="B321" s="107" t="s">
        <v>918</v>
      </c>
      <c r="C321" s="105" t="s">
        <v>205</v>
      </c>
      <c r="D321" s="106">
        <v>8</v>
      </c>
      <c r="E321" s="44"/>
      <c r="F321" s="114">
        <f>D321*E321</f>
        <v>0</v>
      </c>
    </row>
    <row r="322" spans="1:6" s="42" customFormat="1">
      <c r="A322" s="110"/>
      <c r="B322" s="107"/>
      <c r="C322" s="105"/>
      <c r="D322" s="106"/>
      <c r="E322" s="44"/>
      <c r="F322" s="114"/>
    </row>
    <row r="323" spans="1:6" s="42" customFormat="1">
      <c r="A323" s="110">
        <v>35</v>
      </c>
      <c r="B323" s="107" t="s">
        <v>919</v>
      </c>
      <c r="C323" s="105" t="s">
        <v>205</v>
      </c>
      <c r="D323" s="106">
        <v>12</v>
      </c>
      <c r="E323" s="44"/>
      <c r="F323" s="114">
        <f>D323*E323</f>
        <v>0</v>
      </c>
    </row>
    <row r="324" spans="1:6" s="42" customFormat="1">
      <c r="A324" s="110"/>
      <c r="B324" s="107"/>
      <c r="C324" s="105"/>
      <c r="D324" s="198"/>
      <c r="E324" s="44"/>
      <c r="F324" s="114"/>
    </row>
    <row r="325" spans="1:6" s="42" customFormat="1">
      <c r="A325" s="110">
        <v>36</v>
      </c>
      <c r="B325" s="107" t="s">
        <v>920</v>
      </c>
      <c r="C325" s="105" t="s">
        <v>205</v>
      </c>
      <c r="D325" s="106">
        <v>4</v>
      </c>
      <c r="E325" s="44"/>
      <c r="F325" s="114">
        <f>D325*E325</f>
        <v>0</v>
      </c>
    </row>
    <row r="326" spans="1:6" s="42" customFormat="1">
      <c r="A326" s="110"/>
      <c r="B326" s="107"/>
      <c r="C326" s="105"/>
      <c r="D326" s="198"/>
      <c r="E326" s="44"/>
      <c r="F326" s="114"/>
    </row>
    <row r="327" spans="1:6" s="42" customFormat="1">
      <c r="A327" s="110">
        <v>37</v>
      </c>
      <c r="B327" s="107" t="s">
        <v>911</v>
      </c>
      <c r="C327" s="105" t="s">
        <v>205</v>
      </c>
      <c r="D327" s="106">
        <v>12</v>
      </c>
      <c r="E327" s="44"/>
      <c r="F327" s="114">
        <f>D327*E327</f>
        <v>0</v>
      </c>
    </row>
    <row r="328" spans="1:6" s="42" customFormat="1">
      <c r="A328" s="110"/>
      <c r="B328" s="107"/>
      <c r="C328" s="105"/>
      <c r="D328" s="198"/>
      <c r="E328" s="44"/>
      <c r="F328" s="114"/>
    </row>
    <row r="329" spans="1:6" s="42" customFormat="1">
      <c r="A329" s="110">
        <v>38</v>
      </c>
      <c r="B329" s="107" t="s">
        <v>921</v>
      </c>
      <c r="C329" s="105" t="s">
        <v>205</v>
      </c>
      <c r="D329" s="106">
        <v>4</v>
      </c>
      <c r="E329" s="44"/>
      <c r="F329" s="114">
        <f>D329*E329</f>
        <v>0</v>
      </c>
    </row>
    <row r="330" spans="1:6" s="42" customFormat="1">
      <c r="A330" s="110"/>
      <c r="B330" s="107"/>
      <c r="C330" s="105"/>
      <c r="D330" s="198"/>
      <c r="E330" s="44"/>
      <c r="F330" s="114"/>
    </row>
    <row r="331" spans="1:6" s="42" customFormat="1">
      <c r="A331" s="110">
        <v>39</v>
      </c>
      <c r="B331" s="107" t="s">
        <v>912</v>
      </c>
      <c r="C331" s="105" t="s">
        <v>205</v>
      </c>
      <c r="D331" s="106">
        <v>4</v>
      </c>
      <c r="E331" s="44"/>
      <c r="F331" s="114">
        <f>D331*E331</f>
        <v>0</v>
      </c>
    </row>
    <row r="332" spans="1:6" s="86" customFormat="1">
      <c r="A332" s="110"/>
      <c r="B332" s="107"/>
      <c r="C332" s="105"/>
      <c r="D332" s="198"/>
      <c r="E332" s="99"/>
      <c r="F332" s="114"/>
    </row>
    <row r="333" spans="1:6" s="86" customFormat="1">
      <c r="A333" s="110"/>
      <c r="B333" s="107"/>
      <c r="C333" s="105"/>
      <c r="D333" s="106"/>
      <c r="E333" s="99"/>
      <c r="F333" s="114"/>
    </row>
    <row r="334" spans="1:6" s="86" customFormat="1">
      <c r="A334" s="110"/>
      <c r="B334" s="108"/>
      <c r="C334" s="105"/>
      <c r="D334" s="106"/>
      <c r="E334" s="99"/>
      <c r="F334" s="114"/>
    </row>
    <row r="335" spans="1:6" s="86" customFormat="1">
      <c r="A335" s="110"/>
      <c r="B335" s="107"/>
      <c r="C335" s="105"/>
      <c r="D335" s="106"/>
      <c r="E335" s="99"/>
      <c r="F335" s="114"/>
    </row>
    <row r="336" spans="1:6" s="86" customFormat="1">
      <c r="A336" s="110"/>
      <c r="B336" s="107"/>
      <c r="C336" s="105"/>
      <c r="D336" s="106"/>
      <c r="E336" s="99"/>
      <c r="F336" s="114"/>
    </row>
    <row r="337" spans="1:6" s="86" customFormat="1">
      <c r="A337" s="110"/>
      <c r="B337" s="107"/>
      <c r="C337" s="105"/>
      <c r="D337" s="106"/>
      <c r="E337" s="99"/>
      <c r="F337" s="114"/>
    </row>
    <row r="338" spans="1:6" s="86" customFormat="1">
      <c r="A338" s="110"/>
      <c r="B338" s="107"/>
      <c r="C338" s="105"/>
      <c r="D338" s="106"/>
      <c r="E338" s="99"/>
      <c r="F338" s="114"/>
    </row>
    <row r="339" spans="1:6" s="86" customFormat="1">
      <c r="A339" s="110"/>
      <c r="B339" s="107"/>
      <c r="C339" s="105"/>
      <c r="D339" s="106"/>
      <c r="E339" s="99"/>
      <c r="F339" s="114"/>
    </row>
    <row r="340" spans="1:6" s="86" customFormat="1">
      <c r="A340" s="110"/>
      <c r="B340" s="107"/>
      <c r="C340" s="105"/>
      <c r="D340" s="106"/>
      <c r="E340" s="99"/>
      <c r="F340" s="99"/>
    </row>
    <row r="341" spans="1:6" s="86" customFormat="1">
      <c r="A341" s="110"/>
      <c r="B341" s="107"/>
      <c r="C341" s="105"/>
      <c r="D341" s="106"/>
      <c r="E341" s="99"/>
      <c r="F341" s="99"/>
    </row>
    <row r="342" spans="1:6" s="86" customFormat="1">
      <c r="A342" s="110"/>
      <c r="B342" s="107"/>
      <c r="C342" s="105"/>
      <c r="D342" s="106"/>
      <c r="E342" s="99"/>
      <c r="F342" s="99"/>
    </row>
    <row r="343" spans="1:6" s="86" customFormat="1">
      <c r="A343" s="110"/>
      <c r="B343" s="108"/>
      <c r="C343" s="105"/>
      <c r="D343" s="106"/>
      <c r="E343" s="99"/>
      <c r="F343" s="99"/>
    </row>
    <row r="344" spans="1:6" s="86" customFormat="1">
      <c r="A344" s="110"/>
      <c r="B344" s="107"/>
      <c r="C344" s="105"/>
      <c r="D344" s="106"/>
      <c r="E344" s="99"/>
      <c r="F344" s="99"/>
    </row>
    <row r="345" spans="1:6" s="86" customFormat="1">
      <c r="A345" s="110"/>
      <c r="B345" s="107"/>
      <c r="C345" s="105"/>
      <c r="D345" s="106"/>
      <c r="E345" s="99"/>
      <c r="F345" s="99"/>
    </row>
    <row r="346" spans="1:6" s="86" customFormat="1">
      <c r="A346" s="110"/>
      <c r="B346" s="107"/>
      <c r="C346" s="105"/>
      <c r="D346" s="106"/>
      <c r="E346" s="99"/>
      <c r="F346" s="99"/>
    </row>
    <row r="347" spans="1:6" s="86" customFormat="1">
      <c r="A347" s="110"/>
      <c r="B347" s="107"/>
      <c r="C347" s="97"/>
      <c r="D347" s="106"/>
      <c r="E347" s="99"/>
      <c r="F347" s="99"/>
    </row>
    <row r="348" spans="1:6" s="28" customFormat="1">
      <c r="A348" s="78"/>
      <c r="B348" s="32"/>
      <c r="C348" s="97"/>
      <c r="D348" s="3"/>
      <c r="E348" s="15"/>
      <c r="F348" s="99"/>
    </row>
    <row r="349" spans="1:6" s="28" customFormat="1">
      <c r="A349" s="139"/>
      <c r="B349" s="32"/>
      <c r="C349" s="97"/>
      <c r="D349" s="3"/>
      <c r="E349" s="15"/>
      <c r="F349" s="99"/>
    </row>
    <row r="350" spans="1:6" s="28" customFormat="1">
      <c r="A350" s="139"/>
      <c r="B350" s="32"/>
      <c r="C350" s="97"/>
      <c r="D350" s="3"/>
      <c r="E350" s="15"/>
      <c r="F350" s="99"/>
    </row>
    <row r="351" spans="1:6" s="28" customFormat="1">
      <c r="A351" s="139"/>
      <c r="B351" s="32"/>
      <c r="C351" s="97"/>
      <c r="D351" s="3"/>
      <c r="E351" s="15"/>
      <c r="F351" s="99"/>
    </row>
    <row r="352" spans="1:6" s="28" customFormat="1">
      <c r="A352" s="30"/>
      <c r="B352" s="32"/>
      <c r="C352" s="97"/>
      <c r="D352" s="3"/>
      <c r="E352" s="15"/>
      <c r="F352" s="99"/>
    </row>
    <row r="353" spans="1:6" s="28" customFormat="1">
      <c r="A353" s="30"/>
      <c r="B353" s="32"/>
      <c r="C353" s="97"/>
      <c r="D353" s="3"/>
      <c r="E353" s="15"/>
      <c r="F353" s="99"/>
    </row>
    <row r="354" spans="1:6" s="33" customFormat="1">
      <c r="A354" s="338" t="s">
        <v>444</v>
      </c>
      <c r="B354" s="339"/>
      <c r="C354" s="339"/>
      <c r="D354" s="339"/>
      <c r="E354" s="340"/>
      <c r="F354" s="155">
        <f>SUM(F296:F353)</f>
        <v>0</v>
      </c>
    </row>
    <row r="355" spans="1:6" s="33" customFormat="1">
      <c r="A355" s="305" t="s">
        <v>443</v>
      </c>
      <c r="B355" s="306"/>
      <c r="C355" s="306"/>
      <c r="D355" s="306"/>
      <c r="E355" s="307"/>
      <c r="F355" s="156">
        <f>F354</f>
        <v>0</v>
      </c>
    </row>
    <row r="356" spans="1:6" s="86" customFormat="1">
      <c r="A356" s="95"/>
      <c r="B356" s="107"/>
      <c r="C356" s="105"/>
      <c r="D356" s="106"/>
      <c r="E356" s="99"/>
      <c r="F356" s="99"/>
    </row>
    <row r="357" spans="1:6" s="86" customFormat="1">
      <c r="A357" s="95"/>
      <c r="B357" s="107"/>
      <c r="C357" s="105"/>
      <c r="D357" s="106"/>
      <c r="E357" s="99"/>
      <c r="F357" s="114"/>
    </row>
    <row r="358" spans="1:6" s="42" customFormat="1">
      <c r="A358" s="95">
        <v>40</v>
      </c>
      <c r="B358" s="107" t="s">
        <v>927</v>
      </c>
      <c r="C358" s="105" t="s">
        <v>205</v>
      </c>
      <c r="D358" s="106">
        <v>4</v>
      </c>
      <c r="E358" s="44"/>
      <c r="F358" s="114">
        <f>D358*E358</f>
        <v>0</v>
      </c>
    </row>
    <row r="359" spans="1:6" s="42" customFormat="1">
      <c r="A359" s="95"/>
      <c r="B359" s="107"/>
      <c r="C359" s="105"/>
      <c r="D359" s="106"/>
      <c r="E359" s="44"/>
      <c r="F359" s="114"/>
    </row>
    <row r="360" spans="1:6" s="42" customFormat="1">
      <c r="A360" s="95">
        <v>41</v>
      </c>
      <c r="B360" s="107" t="s">
        <v>928</v>
      </c>
      <c r="C360" s="105" t="s">
        <v>205</v>
      </c>
      <c r="D360" s="106">
        <v>4</v>
      </c>
      <c r="E360" s="44"/>
      <c r="F360" s="114">
        <f>D360*E360</f>
        <v>0</v>
      </c>
    </row>
    <row r="361" spans="1:6" s="42" customFormat="1">
      <c r="A361" s="95"/>
      <c r="B361" s="107"/>
      <c r="C361" s="105"/>
      <c r="D361" s="106"/>
      <c r="E361" s="44"/>
      <c r="F361" s="114"/>
    </row>
    <row r="362" spans="1:6" s="42" customFormat="1">
      <c r="A362" s="95">
        <v>42</v>
      </c>
      <c r="B362" s="107" t="s">
        <v>929</v>
      </c>
      <c r="C362" s="105" t="s">
        <v>205</v>
      </c>
      <c r="D362" s="106">
        <v>4</v>
      </c>
      <c r="E362" s="44"/>
      <c r="F362" s="114">
        <f>D362*E362</f>
        <v>0</v>
      </c>
    </row>
    <row r="363" spans="1:6" s="42" customFormat="1">
      <c r="A363" s="95"/>
      <c r="B363" s="107"/>
      <c r="C363" s="105"/>
      <c r="D363" s="106"/>
      <c r="E363" s="44"/>
      <c r="F363" s="114"/>
    </row>
    <row r="364" spans="1:6" s="42" customFormat="1">
      <c r="A364" s="95">
        <v>43</v>
      </c>
      <c r="B364" s="107" t="s">
        <v>930</v>
      </c>
      <c r="C364" s="105" t="s">
        <v>205</v>
      </c>
      <c r="D364" s="106">
        <v>4</v>
      </c>
      <c r="E364" s="44"/>
      <c r="F364" s="114">
        <f>D364*E364</f>
        <v>0</v>
      </c>
    </row>
    <row r="365" spans="1:6" s="42" customFormat="1">
      <c r="A365" s="110"/>
      <c r="B365" s="107"/>
      <c r="C365" s="105"/>
      <c r="D365" s="106"/>
      <c r="E365" s="44"/>
      <c r="F365" s="114"/>
    </row>
    <row r="366" spans="1:6" s="42" customFormat="1">
      <c r="A366" s="110">
        <v>44</v>
      </c>
      <c r="B366" s="107" t="s">
        <v>931</v>
      </c>
      <c r="C366" s="105" t="s">
        <v>205</v>
      </c>
      <c r="D366" s="106">
        <v>4</v>
      </c>
      <c r="E366" s="44"/>
      <c r="F366" s="114">
        <f>D366*E366</f>
        <v>0</v>
      </c>
    </row>
    <row r="367" spans="1:6" s="42" customFormat="1">
      <c r="A367" s="110"/>
      <c r="B367" s="107"/>
      <c r="C367" s="105"/>
      <c r="D367" s="106"/>
      <c r="E367" s="44"/>
      <c r="F367" s="114"/>
    </row>
    <row r="368" spans="1:6" s="42" customFormat="1">
      <c r="A368" s="110"/>
      <c r="B368" s="108" t="s">
        <v>922</v>
      </c>
      <c r="C368" s="105"/>
      <c r="D368" s="106"/>
      <c r="E368" s="44"/>
      <c r="F368" s="114"/>
    </row>
    <row r="369" spans="1:6" s="42" customFormat="1">
      <c r="A369" s="110"/>
      <c r="B369" s="107"/>
      <c r="C369" s="105"/>
      <c r="D369" s="106"/>
      <c r="E369" s="44"/>
      <c r="F369" s="114"/>
    </row>
    <row r="370" spans="1:6" s="42" customFormat="1">
      <c r="A370" s="110">
        <v>45</v>
      </c>
      <c r="B370" s="107" t="s">
        <v>932</v>
      </c>
      <c r="C370" s="105" t="s">
        <v>205</v>
      </c>
      <c r="D370" s="106">
        <v>4</v>
      </c>
      <c r="E370" s="44"/>
      <c r="F370" s="114">
        <f>D370*E370</f>
        <v>0</v>
      </c>
    </row>
    <row r="371" spans="1:6" s="42" customFormat="1">
      <c r="A371" s="110"/>
      <c r="B371" s="107"/>
      <c r="C371" s="105"/>
      <c r="D371" s="106"/>
      <c r="E371" s="44"/>
      <c r="F371" s="114"/>
    </row>
    <row r="372" spans="1:6" s="42" customFormat="1">
      <c r="A372" s="110">
        <v>46</v>
      </c>
      <c r="B372" s="107" t="s">
        <v>938</v>
      </c>
      <c r="C372" s="105" t="s">
        <v>205</v>
      </c>
      <c r="D372" s="106">
        <v>4</v>
      </c>
      <c r="E372" s="44"/>
      <c r="F372" s="114">
        <f>D372*E372</f>
        <v>0</v>
      </c>
    </row>
    <row r="373" spans="1:6" s="42" customFormat="1">
      <c r="A373" s="110"/>
      <c r="B373" s="107"/>
      <c r="C373" s="105"/>
      <c r="D373" s="106"/>
      <c r="E373" s="44"/>
      <c r="F373" s="114"/>
    </row>
    <row r="374" spans="1:6" s="42" customFormat="1">
      <c r="A374" s="110">
        <v>47</v>
      </c>
      <c r="B374" s="107" t="s">
        <v>937</v>
      </c>
      <c r="C374" s="105" t="s">
        <v>205</v>
      </c>
      <c r="D374" s="106">
        <v>4</v>
      </c>
      <c r="E374" s="44"/>
      <c r="F374" s="114">
        <f>D374*E374</f>
        <v>0</v>
      </c>
    </row>
    <row r="375" spans="1:6" s="42" customFormat="1">
      <c r="A375" s="110"/>
      <c r="B375" s="107"/>
      <c r="C375" s="105"/>
      <c r="D375" s="106"/>
      <c r="E375" s="44"/>
      <c r="F375" s="114"/>
    </row>
    <row r="376" spans="1:6" s="42" customFormat="1">
      <c r="A376" s="110">
        <v>48</v>
      </c>
      <c r="B376" s="107" t="s">
        <v>939</v>
      </c>
      <c r="C376" s="105" t="s">
        <v>205</v>
      </c>
      <c r="D376" s="106">
        <v>4</v>
      </c>
      <c r="E376" s="44"/>
      <c r="F376" s="114">
        <f>D376*E376</f>
        <v>0</v>
      </c>
    </row>
    <row r="377" spans="1:6" s="42" customFormat="1">
      <c r="A377" s="110"/>
      <c r="B377" s="107"/>
      <c r="C377" s="105"/>
      <c r="D377" s="106"/>
      <c r="E377" s="44"/>
      <c r="F377" s="114"/>
    </row>
    <row r="378" spans="1:6" s="42" customFormat="1">
      <c r="A378" s="110">
        <v>49</v>
      </c>
      <c r="B378" s="107" t="s">
        <v>933</v>
      </c>
      <c r="C378" s="105" t="s">
        <v>205</v>
      </c>
      <c r="D378" s="106">
        <v>4</v>
      </c>
      <c r="E378" s="44"/>
      <c r="F378" s="114">
        <f>D378*E378</f>
        <v>0</v>
      </c>
    </row>
    <row r="379" spans="1:6" s="42" customFormat="1">
      <c r="A379" s="110"/>
      <c r="B379" s="107"/>
      <c r="C379" s="105"/>
      <c r="D379" s="106"/>
      <c r="E379" s="44"/>
      <c r="F379" s="114"/>
    </row>
    <row r="380" spans="1:6" s="42" customFormat="1">
      <c r="A380" s="110">
        <v>50</v>
      </c>
      <c r="B380" s="107" t="s">
        <v>934</v>
      </c>
      <c r="C380" s="105" t="s">
        <v>205</v>
      </c>
      <c r="D380" s="106">
        <v>4</v>
      </c>
      <c r="E380" s="44"/>
      <c r="F380" s="114">
        <f>D380*E380</f>
        <v>0</v>
      </c>
    </row>
    <row r="381" spans="1:6" s="42" customFormat="1">
      <c r="A381" s="110"/>
      <c r="B381" s="107"/>
      <c r="C381" s="105"/>
      <c r="D381" s="106"/>
      <c r="E381" s="44"/>
      <c r="F381" s="114"/>
    </row>
    <row r="382" spans="1:6" s="42" customFormat="1">
      <c r="A382" s="110"/>
      <c r="B382" s="108" t="s">
        <v>923</v>
      </c>
      <c r="C382" s="105"/>
      <c r="D382" s="106"/>
      <c r="E382" s="44"/>
      <c r="F382" s="114"/>
    </row>
    <row r="383" spans="1:6" s="42" customFormat="1">
      <c r="A383" s="110"/>
      <c r="B383" s="107"/>
      <c r="C383" s="105"/>
      <c r="D383" s="106"/>
      <c r="E383" s="44"/>
      <c r="F383" s="114"/>
    </row>
    <row r="384" spans="1:6" s="42" customFormat="1" ht="14.5" customHeight="1">
      <c r="A384" s="110"/>
      <c r="B384" s="108" t="s">
        <v>924</v>
      </c>
      <c r="C384" s="105"/>
      <c r="D384" s="106"/>
      <c r="E384" s="44"/>
      <c r="F384" s="114"/>
    </row>
    <row r="385" spans="1:6" s="42" customFormat="1" ht="14.5" customHeight="1">
      <c r="A385" s="110"/>
      <c r="B385" s="107"/>
      <c r="C385" s="105"/>
      <c r="D385" s="106"/>
      <c r="E385" s="44"/>
      <c r="F385" s="114"/>
    </row>
    <row r="386" spans="1:6" s="42" customFormat="1" ht="14.5" customHeight="1">
      <c r="A386" s="110">
        <v>51</v>
      </c>
      <c r="B386" s="107" t="s">
        <v>940</v>
      </c>
      <c r="C386" s="105" t="s">
        <v>266</v>
      </c>
      <c r="D386" s="106">
        <v>200</v>
      </c>
      <c r="E386" s="44"/>
      <c r="F386" s="114">
        <f>D386*E386</f>
        <v>0</v>
      </c>
    </row>
    <row r="387" spans="1:6" s="42" customFormat="1" ht="14.5" customHeight="1">
      <c r="A387" s="110"/>
      <c r="B387" s="107"/>
      <c r="C387" s="105"/>
      <c r="D387" s="106"/>
      <c r="E387" s="44"/>
      <c r="F387" s="114"/>
    </row>
    <row r="388" spans="1:6" s="42" customFormat="1">
      <c r="A388" s="110"/>
      <c r="B388" s="107" t="s">
        <v>762</v>
      </c>
      <c r="C388" s="105"/>
      <c r="D388" s="106"/>
      <c r="E388" s="44"/>
      <c r="F388" s="114"/>
    </row>
    <row r="389" spans="1:6" s="42" customFormat="1">
      <c r="A389" s="110"/>
      <c r="B389" s="107"/>
      <c r="C389" s="105"/>
      <c r="D389" s="106"/>
      <c r="E389" s="44"/>
      <c r="F389" s="114"/>
    </row>
    <row r="390" spans="1:6" s="42" customFormat="1">
      <c r="A390" s="110"/>
      <c r="B390" s="108" t="s">
        <v>925</v>
      </c>
      <c r="C390" s="105"/>
      <c r="D390" s="106"/>
      <c r="E390" s="44"/>
      <c r="F390" s="114"/>
    </row>
    <row r="391" spans="1:6" s="42" customFormat="1">
      <c r="A391" s="110"/>
      <c r="B391" s="107"/>
      <c r="C391" s="105"/>
      <c r="D391" s="106"/>
      <c r="E391" s="44"/>
      <c r="F391" s="114"/>
    </row>
    <row r="392" spans="1:6" s="42" customFormat="1">
      <c r="A392" s="110">
        <v>52</v>
      </c>
      <c r="B392" s="107" t="s">
        <v>935</v>
      </c>
      <c r="C392" s="105" t="s">
        <v>205</v>
      </c>
      <c r="D392" s="106">
        <v>4</v>
      </c>
      <c r="E392" s="44"/>
      <c r="F392" s="114">
        <f>D392*E392</f>
        <v>0</v>
      </c>
    </row>
    <row r="393" spans="1:6" s="42" customFormat="1">
      <c r="A393" s="110"/>
      <c r="B393" s="107"/>
      <c r="C393" s="105"/>
      <c r="D393" s="106"/>
      <c r="E393" s="44"/>
      <c r="F393" s="114"/>
    </row>
    <row r="394" spans="1:6" s="42" customFormat="1">
      <c r="A394" s="110">
        <v>53</v>
      </c>
      <c r="B394" s="107" t="s">
        <v>936</v>
      </c>
      <c r="C394" s="105" t="s">
        <v>205</v>
      </c>
      <c r="D394" s="106">
        <v>4</v>
      </c>
      <c r="E394" s="44"/>
      <c r="F394" s="114">
        <f>D394*E394</f>
        <v>0</v>
      </c>
    </row>
    <row r="395" spans="1:6" s="42" customFormat="1">
      <c r="A395" s="110"/>
      <c r="B395" s="107"/>
      <c r="C395" s="105"/>
      <c r="D395" s="106"/>
      <c r="E395" s="44"/>
      <c r="F395" s="114"/>
    </row>
    <row r="396" spans="1:6" s="42" customFormat="1">
      <c r="A396" s="110">
        <v>54</v>
      </c>
      <c r="B396" s="107" t="s">
        <v>926</v>
      </c>
      <c r="C396" s="105" t="s">
        <v>205</v>
      </c>
      <c r="D396" s="106">
        <v>4</v>
      </c>
      <c r="E396" s="44"/>
      <c r="F396" s="114">
        <f>D396*E396</f>
        <v>0</v>
      </c>
    </row>
    <row r="397" spans="1:6" s="86" customFormat="1">
      <c r="A397" s="110"/>
      <c r="B397" s="107"/>
      <c r="C397" s="105"/>
      <c r="D397" s="106"/>
      <c r="E397" s="99"/>
      <c r="F397" s="114"/>
    </row>
    <row r="398" spans="1:6" s="86" customFormat="1">
      <c r="A398" s="110"/>
      <c r="B398" s="107"/>
      <c r="C398" s="105"/>
      <c r="D398" s="106"/>
      <c r="E398" s="99"/>
      <c r="F398" s="114"/>
    </row>
    <row r="399" spans="1:6" s="86" customFormat="1">
      <c r="A399" s="110"/>
      <c r="B399" s="107"/>
      <c r="C399" s="105"/>
      <c r="D399" s="106"/>
      <c r="E399" s="99"/>
      <c r="F399" s="114"/>
    </row>
    <row r="400" spans="1:6" s="86" customFormat="1">
      <c r="A400" s="110"/>
      <c r="B400" s="108"/>
      <c r="C400" s="105"/>
      <c r="D400" s="106"/>
      <c r="E400" s="99"/>
      <c r="F400" s="114"/>
    </row>
    <row r="401" spans="1:6" s="86" customFormat="1">
      <c r="A401" s="110"/>
      <c r="B401" s="107"/>
      <c r="C401" s="105"/>
      <c r="D401" s="106"/>
      <c r="E401" s="99"/>
      <c r="F401" s="114"/>
    </row>
    <row r="402" spans="1:6" s="86" customFormat="1">
      <c r="A402" s="110"/>
      <c r="B402" s="107"/>
      <c r="C402" s="105"/>
      <c r="D402" s="106"/>
      <c r="E402" s="99"/>
      <c r="F402" s="114"/>
    </row>
    <row r="403" spans="1:6" s="86" customFormat="1">
      <c r="A403" s="110"/>
      <c r="B403" s="107"/>
      <c r="C403" s="105"/>
      <c r="D403" s="106"/>
      <c r="E403" s="99"/>
      <c r="F403" s="114"/>
    </row>
    <row r="404" spans="1:6" s="86" customFormat="1">
      <c r="A404" s="110"/>
      <c r="B404" s="107"/>
      <c r="C404" s="105"/>
      <c r="D404" s="106"/>
      <c r="E404" s="99"/>
      <c r="F404" s="114"/>
    </row>
    <row r="405" spans="1:6" s="86" customFormat="1">
      <c r="A405" s="110"/>
      <c r="B405" s="107"/>
      <c r="C405" s="105"/>
      <c r="D405" s="198"/>
      <c r="E405" s="99"/>
      <c r="F405" s="114"/>
    </row>
    <row r="406" spans="1:6" s="86" customFormat="1">
      <c r="A406" s="110"/>
      <c r="B406" s="107"/>
      <c r="C406" s="105"/>
      <c r="D406" s="106"/>
      <c r="E406" s="99"/>
      <c r="F406" s="114"/>
    </row>
    <row r="407" spans="1:6" s="86" customFormat="1">
      <c r="A407" s="110"/>
      <c r="B407" s="107"/>
      <c r="C407" s="105"/>
      <c r="D407" s="198"/>
      <c r="E407" s="99"/>
      <c r="F407" s="114"/>
    </row>
    <row r="408" spans="1:6" s="86" customFormat="1">
      <c r="A408" s="110"/>
      <c r="B408" s="107"/>
      <c r="C408" s="105"/>
      <c r="D408" s="106"/>
      <c r="E408" s="99"/>
      <c r="F408" s="114"/>
    </row>
    <row r="409" spans="1:6" s="86" customFormat="1">
      <c r="A409" s="110"/>
      <c r="B409" s="107"/>
      <c r="C409" s="105"/>
      <c r="D409" s="198"/>
      <c r="E409" s="99"/>
      <c r="F409" s="114"/>
    </row>
    <row r="410" spans="1:6" s="86" customFormat="1">
      <c r="A410" s="110"/>
      <c r="B410" s="107"/>
      <c r="C410" s="105"/>
      <c r="D410" s="106"/>
      <c r="E410" s="99"/>
      <c r="F410" s="99"/>
    </row>
    <row r="411" spans="1:6" s="86" customFormat="1">
      <c r="A411" s="110"/>
      <c r="B411" s="107"/>
      <c r="C411" s="105"/>
      <c r="D411" s="106"/>
      <c r="E411" s="99"/>
      <c r="F411" s="99"/>
    </row>
    <row r="412" spans="1:6" s="86" customFormat="1">
      <c r="A412" s="110"/>
      <c r="B412" s="108"/>
      <c r="C412" s="105"/>
      <c r="D412" s="106"/>
      <c r="E412" s="99"/>
      <c r="F412" s="99"/>
    </row>
    <row r="413" spans="1:6" s="86" customFormat="1">
      <c r="A413" s="110"/>
      <c r="B413" s="107"/>
      <c r="C413" s="105"/>
      <c r="D413" s="106"/>
      <c r="E413" s="99"/>
      <c r="F413" s="99"/>
    </row>
    <row r="414" spans="1:6" s="86" customFormat="1">
      <c r="A414" s="110"/>
      <c r="B414" s="107"/>
      <c r="C414" s="105"/>
      <c r="D414" s="106"/>
      <c r="E414" s="99"/>
      <c r="F414" s="99"/>
    </row>
    <row r="415" spans="1:6" s="86" customFormat="1">
      <c r="A415" s="110"/>
      <c r="B415" s="107"/>
      <c r="C415" s="105"/>
      <c r="D415" s="106"/>
      <c r="E415" s="99"/>
      <c r="F415" s="99"/>
    </row>
    <row r="416" spans="1:6" s="86" customFormat="1">
      <c r="A416" s="110"/>
      <c r="B416" s="107"/>
      <c r="C416" s="97"/>
      <c r="D416" s="106"/>
      <c r="E416" s="99"/>
      <c r="F416" s="99"/>
    </row>
    <row r="417" spans="1:6" s="33" customFormat="1">
      <c r="A417" s="338" t="s">
        <v>444</v>
      </c>
      <c r="B417" s="339"/>
      <c r="C417" s="339"/>
      <c r="D417" s="339"/>
      <c r="E417" s="340"/>
      <c r="F417" s="155">
        <f>SUM(F355:F416)</f>
        <v>0</v>
      </c>
    </row>
    <row r="418" spans="1:6" s="33" customFormat="1">
      <c r="A418" s="305" t="s">
        <v>443</v>
      </c>
      <c r="B418" s="306"/>
      <c r="C418" s="306"/>
      <c r="D418" s="306"/>
      <c r="E418" s="307"/>
      <c r="F418" s="156">
        <f>F417</f>
        <v>0</v>
      </c>
    </row>
    <row r="419" spans="1:6" s="86" customFormat="1">
      <c r="A419" s="95"/>
      <c r="B419" s="107"/>
      <c r="C419" s="105"/>
      <c r="D419" s="106"/>
      <c r="E419" s="99"/>
      <c r="F419" s="99"/>
    </row>
    <row r="420" spans="1:6" s="42" customFormat="1">
      <c r="A420" s="95">
        <v>55</v>
      </c>
      <c r="B420" s="107" t="s">
        <v>949</v>
      </c>
      <c r="C420" s="105" t="s">
        <v>205</v>
      </c>
      <c r="D420" s="106">
        <v>4</v>
      </c>
      <c r="E420" s="44"/>
      <c r="F420" s="114">
        <f>D420*E420</f>
        <v>0</v>
      </c>
    </row>
    <row r="421" spans="1:6" s="42" customFormat="1">
      <c r="A421" s="95"/>
      <c r="B421" s="107"/>
      <c r="C421" s="105"/>
      <c r="D421" s="106"/>
      <c r="E421" s="44"/>
      <c r="F421" s="114"/>
    </row>
    <row r="422" spans="1:6" s="42" customFormat="1">
      <c r="A422" s="95">
        <v>56</v>
      </c>
      <c r="B422" s="107" t="s">
        <v>950</v>
      </c>
      <c r="C422" s="105" t="s">
        <v>205</v>
      </c>
      <c r="D422" s="106">
        <v>4</v>
      </c>
      <c r="E422" s="44"/>
      <c r="F422" s="114">
        <f>D422*E422</f>
        <v>0</v>
      </c>
    </row>
    <row r="423" spans="1:6" s="42" customFormat="1">
      <c r="A423" s="95"/>
      <c r="B423" s="107"/>
      <c r="C423" s="105"/>
      <c r="D423" s="106"/>
      <c r="E423" s="44"/>
      <c r="F423" s="114"/>
    </row>
    <row r="424" spans="1:6" s="42" customFormat="1">
      <c r="A424" s="95"/>
      <c r="B424" s="108" t="s">
        <v>941</v>
      </c>
      <c r="C424" s="105"/>
      <c r="D424" s="106"/>
      <c r="E424" s="44"/>
      <c r="F424" s="114"/>
    </row>
    <row r="425" spans="1:6" s="42" customFormat="1">
      <c r="A425" s="95"/>
      <c r="B425" s="107"/>
      <c r="C425" s="105"/>
      <c r="D425" s="106"/>
      <c r="E425" s="44"/>
      <c r="F425" s="114"/>
    </row>
    <row r="426" spans="1:6" s="42" customFormat="1">
      <c r="A426" s="95">
        <v>57</v>
      </c>
      <c r="B426" s="107" t="s">
        <v>951</v>
      </c>
      <c r="C426" s="105" t="s">
        <v>266</v>
      </c>
      <c r="D426" s="106">
        <v>100</v>
      </c>
      <c r="E426" s="44"/>
      <c r="F426" s="114">
        <f>D426*E426</f>
        <v>0</v>
      </c>
    </row>
    <row r="427" spans="1:6" s="42" customFormat="1">
      <c r="A427" s="95"/>
      <c r="B427" s="107"/>
      <c r="C427" s="105"/>
      <c r="D427" s="106"/>
      <c r="E427" s="44"/>
      <c r="F427" s="114"/>
    </row>
    <row r="428" spans="1:6" s="42" customFormat="1">
      <c r="A428" s="95"/>
      <c r="B428" s="108" t="s">
        <v>942</v>
      </c>
      <c r="C428" s="105"/>
      <c r="D428" s="106"/>
      <c r="E428" s="44"/>
      <c r="F428" s="114"/>
    </row>
    <row r="429" spans="1:6" s="42" customFormat="1">
      <c r="A429" s="95"/>
      <c r="B429" s="107"/>
      <c r="C429" s="105"/>
      <c r="D429" s="106"/>
      <c r="E429" s="44"/>
      <c r="F429" s="114"/>
    </row>
    <row r="430" spans="1:6" s="42" customFormat="1">
      <c r="A430" s="95">
        <v>58</v>
      </c>
      <c r="B430" s="107" t="s">
        <v>952</v>
      </c>
      <c r="C430" s="105" t="s">
        <v>205</v>
      </c>
      <c r="D430" s="106">
        <v>4</v>
      </c>
      <c r="E430" s="44"/>
      <c r="F430" s="114">
        <f>D430*E430</f>
        <v>0</v>
      </c>
    </row>
    <row r="431" spans="1:6" s="42" customFormat="1">
      <c r="A431" s="95"/>
      <c r="B431" s="107"/>
      <c r="C431" s="105"/>
      <c r="D431" s="106"/>
      <c r="E431" s="44"/>
      <c r="F431" s="114"/>
    </row>
    <row r="432" spans="1:6" s="42" customFormat="1">
      <c r="A432" s="95">
        <v>59</v>
      </c>
      <c r="B432" s="107" t="s">
        <v>953</v>
      </c>
      <c r="C432" s="105" t="s">
        <v>205</v>
      </c>
      <c r="D432" s="106">
        <v>4</v>
      </c>
      <c r="E432" s="44"/>
      <c r="F432" s="114">
        <f>D432*E432</f>
        <v>0</v>
      </c>
    </row>
    <row r="433" spans="1:6" s="42" customFormat="1">
      <c r="A433" s="95"/>
      <c r="B433" s="107"/>
      <c r="C433" s="105"/>
      <c r="D433" s="106"/>
      <c r="E433" s="44"/>
      <c r="F433" s="114"/>
    </row>
    <row r="434" spans="1:6" s="42" customFormat="1">
      <c r="A434" s="95">
        <v>60</v>
      </c>
      <c r="B434" s="107" t="s">
        <v>954</v>
      </c>
      <c r="C434" s="105" t="s">
        <v>205</v>
      </c>
      <c r="D434" s="106">
        <v>4</v>
      </c>
      <c r="E434" s="44"/>
      <c r="F434" s="114">
        <f>D434*E434</f>
        <v>0</v>
      </c>
    </row>
    <row r="435" spans="1:6" s="42" customFormat="1">
      <c r="A435" s="110"/>
      <c r="B435" s="107"/>
      <c r="C435" s="105"/>
      <c r="D435" s="106"/>
      <c r="E435" s="44"/>
      <c r="F435" s="114"/>
    </row>
    <row r="436" spans="1:6" s="42" customFormat="1">
      <c r="A436" s="110"/>
      <c r="B436" s="108" t="s">
        <v>943</v>
      </c>
      <c r="C436" s="105"/>
      <c r="D436" s="106"/>
      <c r="E436" s="44"/>
      <c r="F436" s="114"/>
    </row>
    <row r="437" spans="1:6" s="42" customFormat="1">
      <c r="A437" s="110"/>
      <c r="B437" s="107"/>
      <c r="C437" s="105"/>
      <c r="D437" s="106"/>
      <c r="E437" s="44"/>
      <c r="F437" s="114"/>
    </row>
    <row r="438" spans="1:6" s="42" customFormat="1">
      <c r="A438" s="110">
        <v>61</v>
      </c>
      <c r="B438" s="107" t="s">
        <v>944</v>
      </c>
      <c r="C438" s="105" t="s">
        <v>266</v>
      </c>
      <c r="D438" s="106">
        <v>50</v>
      </c>
      <c r="E438" s="44"/>
      <c r="F438" s="114">
        <f>D438*E438</f>
        <v>0</v>
      </c>
    </row>
    <row r="439" spans="1:6" s="42" customFormat="1">
      <c r="A439" s="110"/>
      <c r="B439" s="107"/>
      <c r="C439" s="105"/>
      <c r="D439" s="106"/>
      <c r="E439" s="44"/>
      <c r="F439" s="114"/>
    </row>
    <row r="440" spans="1:6" s="42" customFormat="1">
      <c r="A440" s="110"/>
      <c r="B440" s="107"/>
      <c r="C440" s="105"/>
      <c r="D440" s="106"/>
      <c r="E440" s="44"/>
      <c r="F440" s="114"/>
    </row>
    <row r="441" spans="1:6" s="42" customFormat="1">
      <c r="A441" s="110">
        <v>62</v>
      </c>
      <c r="B441" s="107" t="s">
        <v>955</v>
      </c>
      <c r="C441" s="105" t="s">
        <v>266</v>
      </c>
      <c r="D441" s="106">
        <v>20</v>
      </c>
      <c r="E441" s="44"/>
      <c r="F441" s="114">
        <f>D441*E441</f>
        <v>0</v>
      </c>
    </row>
    <row r="442" spans="1:6" s="42" customFormat="1">
      <c r="A442" s="110"/>
      <c r="B442" s="107"/>
      <c r="C442" s="105"/>
      <c r="D442" s="106"/>
      <c r="E442" s="44"/>
      <c r="F442" s="114"/>
    </row>
    <row r="443" spans="1:6" s="42" customFormat="1">
      <c r="A443" s="110"/>
      <c r="B443" s="108" t="s">
        <v>945</v>
      </c>
      <c r="C443" s="105"/>
      <c r="D443" s="106"/>
      <c r="E443" s="44"/>
      <c r="F443" s="114"/>
    </row>
    <row r="444" spans="1:6" s="42" customFormat="1">
      <c r="A444" s="110"/>
      <c r="B444" s="107"/>
      <c r="C444" s="105"/>
      <c r="D444" s="106"/>
      <c r="E444" s="44"/>
      <c r="F444" s="114"/>
    </row>
    <row r="445" spans="1:6" s="42" customFormat="1">
      <c r="A445" s="110">
        <v>63</v>
      </c>
      <c r="B445" s="107" t="s">
        <v>956</v>
      </c>
      <c r="C445" s="105" t="s">
        <v>205</v>
      </c>
      <c r="D445" s="106">
        <v>20</v>
      </c>
      <c r="E445" s="44"/>
      <c r="F445" s="114">
        <f>D445*E445</f>
        <v>0</v>
      </c>
    </row>
    <row r="446" spans="1:6" s="42" customFormat="1">
      <c r="A446" s="110"/>
      <c r="B446" s="107"/>
      <c r="C446" s="105"/>
      <c r="D446" s="106"/>
      <c r="E446" s="44"/>
      <c r="F446" s="114"/>
    </row>
    <row r="447" spans="1:6" s="42" customFormat="1">
      <c r="A447" s="110">
        <v>64</v>
      </c>
      <c r="B447" s="107" t="s">
        <v>957</v>
      </c>
      <c r="C447" s="105" t="s">
        <v>205</v>
      </c>
      <c r="D447" s="106">
        <v>20</v>
      </c>
      <c r="E447" s="44"/>
      <c r="F447" s="114">
        <f>D447*E447</f>
        <v>0</v>
      </c>
    </row>
    <row r="448" spans="1:6" s="42" customFormat="1">
      <c r="A448" s="110"/>
      <c r="B448" s="107"/>
      <c r="C448" s="105"/>
      <c r="D448" s="106"/>
      <c r="E448" s="44"/>
      <c r="F448" s="114"/>
    </row>
    <row r="449" spans="1:6" s="42" customFormat="1">
      <c r="A449" s="110"/>
      <c r="B449" s="108" t="s">
        <v>946</v>
      </c>
      <c r="C449" s="105"/>
      <c r="D449" s="106"/>
      <c r="E449" s="44"/>
      <c r="F449" s="114"/>
    </row>
    <row r="450" spans="1:6" s="42" customFormat="1">
      <c r="A450" s="110"/>
      <c r="B450" s="107"/>
      <c r="C450" s="105"/>
      <c r="D450" s="106"/>
      <c r="E450" s="44"/>
      <c r="F450" s="114"/>
    </row>
    <row r="451" spans="1:6" s="42" customFormat="1" ht="31">
      <c r="A451" s="110"/>
      <c r="B451" s="108" t="s">
        <v>947</v>
      </c>
      <c r="C451" s="105"/>
      <c r="D451" s="106"/>
      <c r="E451" s="44"/>
      <c r="F451" s="114"/>
    </row>
    <row r="452" spans="1:6" s="42" customFormat="1">
      <c r="A452" s="110"/>
      <c r="B452" s="107"/>
      <c r="C452" s="105"/>
      <c r="D452" s="106"/>
      <c r="E452" s="44"/>
      <c r="F452" s="114"/>
    </row>
    <row r="453" spans="1:6" s="42" customFormat="1">
      <c r="A453" s="110">
        <v>65</v>
      </c>
      <c r="B453" s="107" t="s">
        <v>958</v>
      </c>
      <c r="C453" s="105" t="s">
        <v>205</v>
      </c>
      <c r="D453" s="106">
        <v>4</v>
      </c>
      <c r="E453" s="44"/>
      <c r="F453" s="114">
        <f>D453*E453</f>
        <v>0</v>
      </c>
    </row>
    <row r="454" spans="1:6" s="42" customFormat="1">
      <c r="A454" s="110"/>
      <c r="B454" s="107"/>
      <c r="C454" s="105"/>
      <c r="D454" s="106"/>
      <c r="E454" s="44"/>
      <c r="F454" s="114"/>
    </row>
    <row r="455" spans="1:6" s="42" customFormat="1">
      <c r="A455" s="110"/>
      <c r="B455" s="108" t="s">
        <v>948</v>
      </c>
      <c r="C455" s="105"/>
      <c r="D455" s="106"/>
      <c r="E455" s="99"/>
      <c r="F455" s="114"/>
    </row>
    <row r="456" spans="1:6" s="86" customFormat="1">
      <c r="A456" s="110"/>
      <c r="B456" s="107"/>
      <c r="C456" s="105"/>
      <c r="D456" s="106"/>
      <c r="E456" s="99"/>
      <c r="F456" s="114"/>
    </row>
    <row r="457" spans="1:6" s="86" customFormat="1">
      <c r="A457" s="110"/>
      <c r="B457" s="107"/>
      <c r="C457" s="105"/>
      <c r="D457" s="106"/>
      <c r="E457" s="99"/>
      <c r="F457" s="114"/>
    </row>
    <row r="458" spans="1:6" s="86" customFormat="1">
      <c r="A458" s="110"/>
      <c r="B458" s="107"/>
      <c r="C458" s="105"/>
      <c r="D458" s="106"/>
      <c r="E458" s="99"/>
      <c r="F458" s="114"/>
    </row>
    <row r="459" spans="1:6" s="86" customFormat="1">
      <c r="A459" s="110"/>
      <c r="B459" s="107"/>
      <c r="C459" s="105"/>
      <c r="D459" s="106"/>
      <c r="E459" s="99"/>
      <c r="F459" s="114"/>
    </row>
    <row r="460" spans="1:6" s="86" customFormat="1">
      <c r="A460" s="110"/>
      <c r="B460" s="107"/>
      <c r="C460" s="105"/>
      <c r="D460" s="106"/>
      <c r="E460" s="99"/>
      <c r="F460" s="114"/>
    </row>
    <row r="461" spans="1:6" s="86" customFormat="1">
      <c r="A461" s="110"/>
      <c r="B461" s="107"/>
      <c r="C461" s="105"/>
      <c r="D461" s="106"/>
      <c r="E461" s="99"/>
      <c r="F461" s="114"/>
    </row>
    <row r="462" spans="1:6" s="86" customFormat="1">
      <c r="A462" s="110"/>
      <c r="B462" s="108"/>
      <c r="C462" s="105"/>
      <c r="D462" s="106"/>
      <c r="E462" s="99"/>
      <c r="F462" s="114"/>
    </row>
    <row r="463" spans="1:6" s="86" customFormat="1">
      <c r="A463" s="110"/>
      <c r="B463" s="107"/>
      <c r="C463" s="105"/>
      <c r="D463" s="106"/>
      <c r="E463" s="99"/>
      <c r="F463" s="114"/>
    </row>
    <row r="464" spans="1:6" s="86" customFormat="1" ht="14.5" customHeight="1">
      <c r="A464" s="110"/>
      <c r="B464" s="108"/>
      <c r="C464" s="105"/>
      <c r="D464" s="106"/>
      <c r="E464" s="99"/>
      <c r="F464" s="114"/>
    </row>
    <row r="465" spans="1:6" s="86" customFormat="1" ht="14.5" customHeight="1">
      <c r="A465" s="110"/>
      <c r="B465" s="107"/>
      <c r="C465" s="105"/>
      <c r="D465" s="106"/>
      <c r="E465" s="99"/>
      <c r="F465" s="114"/>
    </row>
    <row r="466" spans="1:6" s="86" customFormat="1" ht="14.5" customHeight="1">
      <c r="A466" s="110"/>
      <c r="B466" s="107"/>
      <c r="C466" s="105"/>
      <c r="D466" s="106"/>
      <c r="E466" s="99"/>
      <c r="F466" s="114"/>
    </row>
    <row r="467" spans="1:6" s="86" customFormat="1" ht="14.5" customHeight="1">
      <c r="A467" s="110"/>
      <c r="B467" s="107"/>
      <c r="C467" s="105"/>
      <c r="D467" s="106"/>
      <c r="E467" s="99"/>
      <c r="F467" s="114"/>
    </row>
    <row r="468" spans="1:6" s="86" customFormat="1">
      <c r="A468" s="110"/>
      <c r="B468" s="107"/>
      <c r="C468" s="105"/>
      <c r="D468" s="106"/>
      <c r="E468" s="99"/>
      <c r="F468" s="114"/>
    </row>
    <row r="469" spans="1:6" s="86" customFormat="1">
      <c r="A469" s="110"/>
      <c r="B469" s="107"/>
      <c r="C469" s="105"/>
      <c r="D469" s="106"/>
      <c r="E469" s="99"/>
      <c r="F469" s="114"/>
    </row>
    <row r="470" spans="1:6" s="86" customFormat="1">
      <c r="A470" s="110"/>
      <c r="B470" s="108"/>
      <c r="C470" s="105"/>
      <c r="D470" s="106"/>
      <c r="E470" s="99"/>
      <c r="F470" s="114"/>
    </row>
    <row r="471" spans="1:6" s="86" customFormat="1">
      <c r="A471" s="110"/>
      <c r="B471" s="107"/>
      <c r="C471" s="105"/>
      <c r="D471" s="106"/>
      <c r="E471" s="99"/>
      <c r="F471" s="114"/>
    </row>
    <row r="472" spans="1:6" s="86" customFormat="1">
      <c r="A472" s="110"/>
      <c r="B472" s="107"/>
      <c r="C472" s="105"/>
      <c r="D472" s="106"/>
      <c r="E472" s="99"/>
      <c r="F472" s="114"/>
    </row>
    <row r="473" spans="1:6" s="86" customFormat="1">
      <c r="A473" s="110"/>
      <c r="B473" s="107"/>
      <c r="C473" s="105"/>
      <c r="D473" s="106"/>
      <c r="E473" s="99"/>
      <c r="F473" s="114"/>
    </row>
    <row r="474" spans="1:6" s="86" customFormat="1">
      <c r="A474" s="110"/>
      <c r="B474" s="107"/>
      <c r="C474" s="105"/>
      <c r="D474" s="106"/>
      <c r="E474" s="99"/>
      <c r="F474" s="114"/>
    </row>
    <row r="475" spans="1:6" s="86" customFormat="1">
      <c r="A475" s="110"/>
      <c r="B475" s="107"/>
      <c r="C475" s="105"/>
      <c r="D475" s="106"/>
      <c r="E475" s="99"/>
      <c r="F475" s="114"/>
    </row>
    <row r="476" spans="1:6" s="86" customFormat="1">
      <c r="A476" s="110"/>
      <c r="B476" s="107"/>
      <c r="C476" s="105"/>
      <c r="D476" s="106"/>
      <c r="E476" s="99"/>
      <c r="F476" s="114"/>
    </row>
    <row r="477" spans="1:6" s="86" customFormat="1">
      <c r="A477" s="110"/>
      <c r="B477" s="107"/>
      <c r="C477" s="105"/>
      <c r="D477" s="106"/>
      <c r="E477" s="99"/>
      <c r="F477" s="114"/>
    </row>
    <row r="478" spans="1:6" s="33" customFormat="1">
      <c r="A478" s="338" t="s">
        <v>444</v>
      </c>
      <c r="B478" s="339"/>
      <c r="C478" s="339"/>
      <c r="D478" s="339"/>
      <c r="E478" s="340"/>
      <c r="F478" s="155">
        <f>SUM(F418:F477)</f>
        <v>0</v>
      </c>
    </row>
    <row r="479" spans="1:6" s="33" customFormat="1">
      <c r="A479" s="305" t="s">
        <v>443</v>
      </c>
      <c r="B479" s="306"/>
      <c r="C479" s="306"/>
      <c r="D479" s="306"/>
      <c r="E479" s="307"/>
      <c r="F479" s="156">
        <f>F478</f>
        <v>0</v>
      </c>
    </row>
    <row r="480" spans="1:6" s="86" customFormat="1">
      <c r="A480" s="95"/>
      <c r="B480" s="107"/>
      <c r="C480" s="105"/>
      <c r="D480" s="106"/>
      <c r="E480" s="99"/>
      <c r="F480" s="99"/>
    </row>
    <row r="481" spans="1:6" s="86" customFormat="1">
      <c r="A481" s="95"/>
      <c r="B481" s="108" t="s">
        <v>959</v>
      </c>
      <c r="C481" s="105"/>
      <c r="D481" s="106"/>
      <c r="E481" s="99"/>
      <c r="F481" s="114"/>
    </row>
    <row r="482" spans="1:6" s="86" customFormat="1">
      <c r="A482" s="95"/>
      <c r="B482" s="107"/>
      <c r="C482" s="105"/>
      <c r="D482" s="106"/>
      <c r="E482" s="99"/>
      <c r="F482" s="114"/>
    </row>
    <row r="483" spans="1:6" s="42" customFormat="1" ht="31">
      <c r="A483" s="95">
        <v>66</v>
      </c>
      <c r="B483" s="107" t="s">
        <v>965</v>
      </c>
      <c r="C483" s="105" t="s">
        <v>205</v>
      </c>
      <c r="D483" s="106">
        <v>4</v>
      </c>
      <c r="E483" s="44"/>
      <c r="F483" s="114">
        <f>D483*E483</f>
        <v>0</v>
      </c>
    </row>
    <row r="484" spans="1:6" s="42" customFormat="1">
      <c r="A484" s="95"/>
      <c r="B484" s="107"/>
      <c r="C484" s="105"/>
      <c r="D484" s="106"/>
      <c r="E484" s="44"/>
      <c r="F484" s="114"/>
    </row>
    <row r="485" spans="1:6" s="42" customFormat="1">
      <c r="A485" s="95"/>
      <c r="B485" s="107"/>
      <c r="C485" s="105"/>
      <c r="D485" s="106"/>
      <c r="E485" s="44"/>
      <c r="F485" s="114"/>
    </row>
    <row r="486" spans="1:6" s="42" customFormat="1">
      <c r="A486" s="95">
        <v>67</v>
      </c>
      <c r="B486" s="107" t="s">
        <v>966</v>
      </c>
      <c r="C486" s="105" t="s">
        <v>205</v>
      </c>
      <c r="D486" s="106">
        <v>4</v>
      </c>
      <c r="E486" s="44"/>
      <c r="F486" s="114">
        <f>D486*E486</f>
        <v>0</v>
      </c>
    </row>
    <row r="487" spans="1:6" s="42" customFormat="1">
      <c r="A487" s="95"/>
      <c r="B487" s="107"/>
      <c r="C487" s="105"/>
      <c r="D487" s="106"/>
      <c r="E487" s="44"/>
      <c r="F487" s="114"/>
    </row>
    <row r="488" spans="1:6" s="42" customFormat="1">
      <c r="A488" s="95">
        <v>68</v>
      </c>
      <c r="B488" s="107" t="s">
        <v>967</v>
      </c>
      <c r="C488" s="105" t="s">
        <v>205</v>
      </c>
      <c r="D488" s="106">
        <v>4</v>
      </c>
      <c r="E488" s="44"/>
      <c r="F488" s="114">
        <f>D488*E488</f>
        <v>0</v>
      </c>
    </row>
    <row r="489" spans="1:6" s="42" customFormat="1">
      <c r="A489" s="95"/>
      <c r="B489" s="107"/>
      <c r="C489" s="105"/>
      <c r="D489" s="106"/>
      <c r="E489" s="44"/>
      <c r="F489" s="114"/>
    </row>
    <row r="490" spans="1:6" s="42" customFormat="1">
      <c r="A490" s="95">
        <v>69</v>
      </c>
      <c r="B490" s="107" t="s">
        <v>968</v>
      </c>
      <c r="C490" s="105" t="s">
        <v>205</v>
      </c>
      <c r="D490" s="106">
        <v>4</v>
      </c>
      <c r="E490" s="44"/>
      <c r="F490" s="114">
        <f>D490*E490</f>
        <v>0</v>
      </c>
    </row>
    <row r="491" spans="1:6" s="42" customFormat="1">
      <c r="A491" s="95"/>
      <c r="B491" s="107"/>
      <c r="C491" s="105"/>
      <c r="D491" s="106"/>
      <c r="E491" s="44"/>
      <c r="F491" s="114"/>
    </row>
    <row r="492" spans="1:6" s="42" customFormat="1">
      <c r="A492" s="95">
        <v>70</v>
      </c>
      <c r="B492" s="107" t="s">
        <v>969</v>
      </c>
      <c r="C492" s="105" t="s">
        <v>205</v>
      </c>
      <c r="D492" s="106">
        <v>4</v>
      </c>
      <c r="E492" s="44"/>
      <c r="F492" s="114">
        <f>D492*E492</f>
        <v>0</v>
      </c>
    </row>
    <row r="493" spans="1:6" s="42" customFormat="1">
      <c r="A493" s="95"/>
      <c r="B493" s="107"/>
      <c r="C493" s="105"/>
      <c r="D493" s="106"/>
      <c r="E493" s="44"/>
      <c r="F493" s="114"/>
    </row>
    <row r="494" spans="1:6" s="42" customFormat="1">
      <c r="A494" s="95">
        <v>71</v>
      </c>
      <c r="B494" s="107" t="s">
        <v>970</v>
      </c>
      <c r="C494" s="105" t="s">
        <v>205</v>
      </c>
      <c r="D494" s="106">
        <v>4</v>
      </c>
      <c r="E494" s="44"/>
      <c r="F494" s="114">
        <f>D494*E494</f>
        <v>0</v>
      </c>
    </row>
    <row r="495" spans="1:6" s="42" customFormat="1">
      <c r="A495" s="95"/>
      <c r="B495" s="107"/>
      <c r="C495" s="105"/>
      <c r="D495" s="106"/>
      <c r="E495" s="44"/>
      <c r="F495" s="114"/>
    </row>
    <row r="496" spans="1:6" s="42" customFormat="1">
      <c r="A496" s="95">
        <v>72</v>
      </c>
      <c r="B496" s="107" t="s">
        <v>960</v>
      </c>
      <c r="C496" s="105" t="s">
        <v>205</v>
      </c>
      <c r="D496" s="106">
        <v>4</v>
      </c>
      <c r="E496" s="44"/>
      <c r="F496" s="114">
        <f>D496*E496</f>
        <v>0</v>
      </c>
    </row>
    <row r="497" spans="1:6" s="42" customFormat="1">
      <c r="A497" s="95"/>
      <c r="B497" s="107" t="s">
        <v>971</v>
      </c>
      <c r="C497" s="105"/>
      <c r="D497" s="106"/>
      <c r="E497" s="44"/>
      <c r="F497" s="114"/>
    </row>
    <row r="498" spans="1:6" s="42" customFormat="1">
      <c r="A498" s="95"/>
      <c r="B498" s="107"/>
      <c r="C498" s="105"/>
      <c r="D498" s="106"/>
      <c r="E498" s="44"/>
      <c r="F498" s="114"/>
    </row>
    <row r="499" spans="1:6" s="42" customFormat="1">
      <c r="A499" s="95">
        <v>73</v>
      </c>
      <c r="B499" s="107" t="s">
        <v>972</v>
      </c>
      <c r="C499" s="105" t="s">
        <v>205</v>
      </c>
      <c r="D499" s="106">
        <v>4</v>
      </c>
      <c r="E499" s="44"/>
      <c r="F499" s="114">
        <f>D499*E499</f>
        <v>0</v>
      </c>
    </row>
    <row r="500" spans="1:6" s="42" customFormat="1">
      <c r="A500" s="95"/>
      <c r="B500" s="107" t="s">
        <v>650</v>
      </c>
      <c r="C500" s="105"/>
      <c r="D500" s="106"/>
      <c r="E500" s="44"/>
      <c r="F500" s="114"/>
    </row>
    <row r="501" spans="1:6" s="42" customFormat="1">
      <c r="A501" s="95"/>
      <c r="B501" s="107"/>
      <c r="C501" s="105"/>
      <c r="D501" s="106"/>
      <c r="E501" s="44"/>
      <c r="F501" s="114"/>
    </row>
    <row r="502" spans="1:6" s="42" customFormat="1">
      <c r="A502" s="95">
        <v>74</v>
      </c>
      <c r="B502" s="107" t="s">
        <v>420</v>
      </c>
      <c r="C502" s="105" t="s">
        <v>205</v>
      </c>
      <c r="D502" s="106">
        <v>4</v>
      </c>
      <c r="E502" s="44"/>
      <c r="F502" s="114">
        <f>D502*E502</f>
        <v>0</v>
      </c>
    </row>
    <row r="503" spans="1:6" s="42" customFormat="1">
      <c r="A503" s="95"/>
      <c r="B503" s="107"/>
      <c r="C503" s="105"/>
      <c r="D503" s="106"/>
      <c r="E503" s="44"/>
      <c r="F503" s="114"/>
    </row>
    <row r="504" spans="1:6" s="42" customFormat="1">
      <c r="A504" s="95"/>
      <c r="B504" s="107"/>
      <c r="C504" s="105"/>
      <c r="D504" s="106"/>
      <c r="E504" s="44"/>
      <c r="F504" s="114"/>
    </row>
    <row r="505" spans="1:6" s="42" customFormat="1">
      <c r="A505" s="95"/>
      <c r="B505" s="108" t="s">
        <v>961</v>
      </c>
      <c r="C505" s="105"/>
      <c r="D505" s="106"/>
      <c r="E505" s="44"/>
      <c r="F505" s="114"/>
    </row>
    <row r="506" spans="1:6" s="42" customFormat="1">
      <c r="A506" s="110"/>
      <c r="B506" s="107"/>
      <c r="C506" s="105"/>
      <c r="D506" s="106"/>
      <c r="E506" s="44"/>
      <c r="F506" s="114"/>
    </row>
    <row r="507" spans="1:6" s="42" customFormat="1" ht="62">
      <c r="A507" s="110">
        <v>75</v>
      </c>
      <c r="B507" s="107" t="s">
        <v>962</v>
      </c>
      <c r="C507" s="105"/>
      <c r="D507" s="106"/>
      <c r="E507" s="44"/>
      <c r="F507" s="114"/>
    </row>
    <row r="508" spans="1:6" s="42" customFormat="1">
      <c r="A508" s="110"/>
      <c r="B508" s="107" t="s">
        <v>973</v>
      </c>
      <c r="C508" s="105" t="s">
        <v>205</v>
      </c>
      <c r="D508" s="106">
        <v>4</v>
      </c>
      <c r="E508" s="44"/>
      <c r="F508" s="114">
        <f>D508*E508</f>
        <v>0</v>
      </c>
    </row>
    <row r="509" spans="1:6" s="42" customFormat="1">
      <c r="A509" s="110"/>
      <c r="B509" s="107"/>
      <c r="C509" s="105"/>
      <c r="D509" s="106"/>
      <c r="E509" s="44"/>
      <c r="F509" s="114"/>
    </row>
    <row r="510" spans="1:6" s="42" customFormat="1">
      <c r="A510" s="110"/>
      <c r="B510" s="108" t="s">
        <v>963</v>
      </c>
      <c r="C510" s="105"/>
      <c r="D510" s="106"/>
      <c r="E510" s="44"/>
      <c r="F510" s="114"/>
    </row>
    <row r="511" spans="1:6" s="42" customFormat="1">
      <c r="A511" s="110"/>
      <c r="B511" s="107"/>
      <c r="C511" s="105"/>
      <c r="D511" s="106"/>
      <c r="E511" s="44"/>
      <c r="F511" s="114"/>
    </row>
    <row r="512" spans="1:6" s="42" customFormat="1">
      <c r="A512" s="110">
        <v>76</v>
      </c>
      <c r="B512" s="107" t="s">
        <v>975</v>
      </c>
      <c r="C512" s="105" t="s">
        <v>205</v>
      </c>
      <c r="D512" s="106">
        <v>4</v>
      </c>
      <c r="E512" s="44"/>
      <c r="F512" s="114">
        <f>D512*E512</f>
        <v>0</v>
      </c>
    </row>
    <row r="513" spans="1:6" s="42" customFormat="1">
      <c r="A513" s="110"/>
      <c r="B513" s="107" t="s">
        <v>974</v>
      </c>
      <c r="C513" s="105"/>
      <c r="D513" s="106"/>
      <c r="E513" s="44"/>
      <c r="F513" s="114"/>
    </row>
    <row r="514" spans="1:6" s="42" customFormat="1">
      <c r="A514" s="110">
        <v>77</v>
      </c>
      <c r="B514" s="107" t="s">
        <v>964</v>
      </c>
      <c r="C514" s="105" t="s">
        <v>205</v>
      </c>
      <c r="D514" s="106">
        <v>4</v>
      </c>
      <c r="E514" s="44"/>
      <c r="F514" s="114">
        <f>D514*E514</f>
        <v>0</v>
      </c>
    </row>
    <row r="515" spans="1:6" s="86" customFormat="1">
      <c r="A515" s="110"/>
      <c r="B515" s="107"/>
      <c r="C515" s="105"/>
      <c r="D515" s="106"/>
      <c r="E515" s="99"/>
      <c r="F515" s="114"/>
    </row>
    <row r="516" spans="1:6" s="86" customFormat="1">
      <c r="A516" s="110"/>
      <c r="B516" s="107"/>
      <c r="C516" s="105"/>
      <c r="D516" s="106"/>
      <c r="E516" s="99"/>
      <c r="F516" s="114"/>
    </row>
    <row r="517" spans="1:6" s="86" customFormat="1">
      <c r="A517" s="110"/>
      <c r="B517" s="108"/>
      <c r="C517" s="105"/>
      <c r="D517" s="106"/>
      <c r="E517" s="99"/>
      <c r="F517" s="114"/>
    </row>
    <row r="518" spans="1:6" s="86" customFormat="1">
      <c r="A518" s="110"/>
      <c r="B518" s="107"/>
      <c r="C518" s="105"/>
      <c r="D518" s="106"/>
      <c r="E518" s="99"/>
      <c r="F518" s="114"/>
    </row>
    <row r="519" spans="1:6" s="86" customFormat="1">
      <c r="A519" s="110"/>
      <c r="B519" s="107"/>
      <c r="C519" s="105"/>
      <c r="D519" s="106"/>
      <c r="E519" s="99"/>
      <c r="F519" s="114"/>
    </row>
    <row r="520" spans="1:6" s="86" customFormat="1" ht="14.5" customHeight="1">
      <c r="A520" s="110"/>
      <c r="B520" s="108"/>
      <c r="C520" s="105"/>
      <c r="D520" s="106"/>
      <c r="E520" s="99"/>
      <c r="F520" s="114"/>
    </row>
    <row r="521" spans="1:6" s="86" customFormat="1" ht="14.5" customHeight="1">
      <c r="A521" s="110"/>
      <c r="B521" s="107"/>
      <c r="C521" s="105"/>
      <c r="D521" s="106"/>
      <c r="E521" s="99"/>
      <c r="F521" s="114"/>
    </row>
    <row r="522" spans="1:6" s="86" customFormat="1" ht="14.5" customHeight="1">
      <c r="A522" s="110"/>
      <c r="B522" s="107"/>
      <c r="C522" s="105"/>
      <c r="D522" s="106"/>
      <c r="E522" s="99"/>
      <c r="F522" s="114"/>
    </row>
    <row r="523" spans="1:6" s="86" customFormat="1" ht="14.5" customHeight="1">
      <c r="A523" s="110"/>
      <c r="B523" s="107"/>
      <c r="C523" s="105"/>
      <c r="D523" s="106"/>
      <c r="E523" s="99"/>
      <c r="F523" s="114"/>
    </row>
    <row r="524" spans="1:6" s="86" customFormat="1">
      <c r="A524" s="110"/>
      <c r="B524" s="107"/>
      <c r="C524" s="105"/>
      <c r="D524" s="106"/>
      <c r="E524" s="99"/>
      <c r="F524" s="114"/>
    </row>
    <row r="525" spans="1:6" s="86" customFormat="1">
      <c r="A525" s="110"/>
      <c r="B525" s="107"/>
      <c r="C525" s="105"/>
      <c r="D525" s="106"/>
      <c r="E525" s="99"/>
      <c r="F525" s="114"/>
    </row>
    <row r="526" spans="1:6" s="86" customFormat="1">
      <c r="A526" s="110"/>
      <c r="B526" s="108"/>
      <c r="C526" s="105"/>
      <c r="D526" s="106"/>
      <c r="E526" s="99"/>
      <c r="F526" s="114"/>
    </row>
    <row r="527" spans="1:6" s="86" customFormat="1">
      <c r="A527" s="110"/>
      <c r="B527" s="107"/>
      <c r="C527" s="105"/>
      <c r="D527" s="106"/>
      <c r="E527" s="99"/>
      <c r="F527" s="114"/>
    </row>
    <row r="528" spans="1:6" s="33" customFormat="1">
      <c r="A528" s="338" t="s">
        <v>444</v>
      </c>
      <c r="B528" s="339"/>
      <c r="C528" s="339"/>
      <c r="D528" s="339"/>
      <c r="E528" s="340"/>
      <c r="F528" s="155">
        <f>SUM(F479:F527)</f>
        <v>0</v>
      </c>
    </row>
    <row r="529" spans="1:6" s="33" customFormat="1">
      <c r="A529" s="305" t="s">
        <v>443</v>
      </c>
      <c r="B529" s="306"/>
      <c r="C529" s="306"/>
      <c r="D529" s="306"/>
      <c r="E529" s="307"/>
      <c r="F529" s="156">
        <f>F528</f>
        <v>0</v>
      </c>
    </row>
    <row r="530" spans="1:6" s="86" customFormat="1">
      <c r="A530" s="95"/>
      <c r="B530" s="107"/>
      <c r="C530" s="105"/>
      <c r="D530" s="106"/>
      <c r="E530" s="99"/>
      <c r="F530" s="99"/>
    </row>
    <row r="531" spans="1:6" s="86" customFormat="1">
      <c r="A531" s="95"/>
      <c r="B531" s="107"/>
      <c r="C531" s="105"/>
      <c r="D531" s="106"/>
      <c r="E531" s="99"/>
      <c r="F531" s="114"/>
    </row>
    <row r="532" spans="1:6" s="42" customFormat="1">
      <c r="A532" s="95">
        <v>78</v>
      </c>
      <c r="B532" s="107" t="s">
        <v>977</v>
      </c>
      <c r="C532" s="105" t="s">
        <v>205</v>
      </c>
      <c r="D532" s="106">
        <v>4</v>
      </c>
      <c r="E532" s="44"/>
      <c r="F532" s="114">
        <f>D532*E532</f>
        <v>0</v>
      </c>
    </row>
    <row r="533" spans="1:6" s="42" customFormat="1">
      <c r="A533" s="95"/>
      <c r="B533" s="108"/>
      <c r="C533" s="105"/>
      <c r="D533" s="106"/>
      <c r="E533" s="44"/>
      <c r="F533" s="114"/>
    </row>
    <row r="534" spans="1:6" s="42" customFormat="1">
      <c r="A534" s="95"/>
      <c r="B534" s="108" t="s">
        <v>976</v>
      </c>
      <c r="C534" s="105"/>
      <c r="D534" s="106"/>
      <c r="E534" s="44"/>
      <c r="F534" s="114"/>
    </row>
    <row r="535" spans="1:6" s="42" customFormat="1">
      <c r="A535" s="95"/>
      <c r="B535" s="107"/>
      <c r="C535" s="105"/>
      <c r="D535" s="106"/>
      <c r="E535" s="44"/>
      <c r="F535" s="114"/>
    </row>
    <row r="536" spans="1:6" s="42" customFormat="1">
      <c r="A536" s="95">
        <v>79</v>
      </c>
      <c r="B536" s="107" t="s">
        <v>421</v>
      </c>
      <c r="C536" s="105" t="s">
        <v>142</v>
      </c>
      <c r="D536" s="106"/>
      <c r="E536" s="99"/>
      <c r="F536" s="114">
        <v>0</v>
      </c>
    </row>
    <row r="537" spans="1:6" s="42" customFormat="1">
      <c r="A537" s="95"/>
      <c r="B537" s="107"/>
      <c r="C537" s="105"/>
      <c r="D537" s="106"/>
      <c r="E537" s="99"/>
      <c r="F537" s="114"/>
    </row>
    <row r="538" spans="1:6" s="42" customFormat="1">
      <c r="A538" s="95">
        <v>80</v>
      </c>
      <c r="B538" s="107" t="s">
        <v>978</v>
      </c>
      <c r="C538" s="105" t="s">
        <v>142</v>
      </c>
      <c r="D538" s="106"/>
      <c r="E538" s="99"/>
      <c r="F538" s="114">
        <v>0</v>
      </c>
    </row>
    <row r="539" spans="1:6" s="42" customFormat="1">
      <c r="A539" s="95"/>
      <c r="B539" s="107"/>
      <c r="C539" s="105"/>
      <c r="D539" s="106"/>
      <c r="E539" s="99"/>
      <c r="F539" s="114"/>
    </row>
    <row r="540" spans="1:6" s="42" customFormat="1">
      <c r="A540" s="95">
        <v>81</v>
      </c>
      <c r="B540" s="107" t="s">
        <v>422</v>
      </c>
      <c r="C540" s="105" t="s">
        <v>142</v>
      </c>
      <c r="D540" s="106"/>
      <c r="E540" s="99"/>
      <c r="F540" s="114">
        <v>0</v>
      </c>
    </row>
    <row r="541" spans="1:6" s="42" customFormat="1">
      <c r="A541" s="95"/>
      <c r="B541" s="107"/>
      <c r="C541" s="105"/>
      <c r="D541" s="106"/>
      <c r="E541" s="99"/>
      <c r="F541" s="114"/>
    </row>
    <row r="542" spans="1:6" s="42" customFormat="1">
      <c r="A542" s="95">
        <v>82</v>
      </c>
      <c r="B542" s="107" t="s">
        <v>423</v>
      </c>
      <c r="C542" s="105" t="s">
        <v>142</v>
      </c>
      <c r="D542" s="106"/>
      <c r="E542" s="99"/>
      <c r="F542" s="114">
        <v>0</v>
      </c>
    </row>
    <row r="543" spans="1:6" s="86" customFormat="1">
      <c r="A543" s="95"/>
      <c r="B543" s="107"/>
      <c r="C543" s="105"/>
      <c r="D543" s="106"/>
      <c r="E543" s="99"/>
      <c r="F543" s="114"/>
    </row>
    <row r="544" spans="1:6" s="86" customFormat="1">
      <c r="A544" s="95"/>
      <c r="B544" s="107"/>
      <c r="C544" s="105"/>
      <c r="D544" s="106"/>
      <c r="E544" s="99"/>
      <c r="F544" s="114"/>
    </row>
    <row r="545" spans="1:6" s="86" customFormat="1">
      <c r="A545" s="95"/>
      <c r="B545" s="107"/>
      <c r="C545" s="105"/>
      <c r="D545" s="106"/>
      <c r="E545" s="99"/>
      <c r="F545" s="114"/>
    </row>
    <row r="546" spans="1:6" s="86" customFormat="1">
      <c r="A546" s="95"/>
      <c r="B546" s="107"/>
      <c r="C546" s="105"/>
      <c r="D546" s="106"/>
      <c r="E546" s="99"/>
      <c r="F546" s="114"/>
    </row>
    <row r="547" spans="1:6" s="86" customFormat="1">
      <c r="A547" s="95"/>
      <c r="B547" s="107"/>
      <c r="C547" s="105"/>
      <c r="D547" s="106"/>
      <c r="E547" s="99"/>
      <c r="F547" s="114"/>
    </row>
    <row r="548" spans="1:6" s="86" customFormat="1">
      <c r="A548" s="95"/>
      <c r="B548" s="107"/>
      <c r="C548" s="105"/>
      <c r="D548" s="106"/>
      <c r="E548" s="99"/>
      <c r="F548" s="114"/>
    </row>
    <row r="549" spans="1:6" s="86" customFormat="1">
      <c r="A549" s="95"/>
      <c r="B549" s="107"/>
      <c r="C549" s="105"/>
      <c r="D549" s="106"/>
      <c r="E549" s="99"/>
      <c r="F549" s="114"/>
    </row>
    <row r="550" spans="1:6" s="86" customFormat="1">
      <c r="A550" s="95"/>
      <c r="B550" s="107"/>
      <c r="C550" s="105"/>
      <c r="D550" s="106"/>
      <c r="E550" s="99"/>
      <c r="F550" s="114"/>
    </row>
    <row r="551" spans="1:6" s="86" customFormat="1">
      <c r="A551" s="95"/>
      <c r="B551" s="107"/>
      <c r="C551" s="105"/>
      <c r="D551" s="106"/>
      <c r="E551" s="99"/>
      <c r="F551" s="114"/>
    </row>
    <row r="552" spans="1:6" s="86" customFormat="1">
      <c r="A552" s="95"/>
      <c r="B552" s="107"/>
      <c r="C552" s="105"/>
      <c r="D552" s="106"/>
      <c r="E552" s="99"/>
      <c r="F552" s="114"/>
    </row>
    <row r="553" spans="1:6" s="86" customFormat="1">
      <c r="A553" s="95"/>
      <c r="B553" s="107"/>
      <c r="C553" s="105"/>
      <c r="D553" s="106"/>
      <c r="E553" s="99"/>
      <c r="F553" s="114"/>
    </row>
    <row r="554" spans="1:6" s="86" customFormat="1">
      <c r="A554" s="95"/>
      <c r="B554" s="107"/>
      <c r="C554" s="105"/>
      <c r="D554" s="106"/>
      <c r="E554" s="99"/>
      <c r="F554" s="114"/>
    </row>
    <row r="555" spans="1:6" s="86" customFormat="1">
      <c r="A555" s="95"/>
      <c r="B555" s="107"/>
      <c r="C555" s="105"/>
      <c r="D555" s="106"/>
      <c r="E555" s="99"/>
      <c r="F555" s="114"/>
    </row>
    <row r="556" spans="1:6" s="86" customFormat="1">
      <c r="A556" s="95"/>
      <c r="B556" s="107"/>
      <c r="C556" s="105"/>
      <c r="D556" s="106"/>
      <c r="E556" s="99"/>
      <c r="F556" s="114"/>
    </row>
    <row r="557" spans="1:6" s="86" customFormat="1">
      <c r="A557" s="95"/>
      <c r="B557" s="107"/>
      <c r="C557" s="105"/>
      <c r="D557" s="106"/>
      <c r="E557" s="99"/>
      <c r="F557" s="114"/>
    </row>
    <row r="558" spans="1:6" s="86" customFormat="1">
      <c r="A558" s="95"/>
      <c r="B558" s="107"/>
      <c r="C558" s="105"/>
      <c r="D558" s="106"/>
      <c r="E558" s="99"/>
      <c r="F558" s="114"/>
    </row>
    <row r="559" spans="1:6" s="86" customFormat="1">
      <c r="A559" s="95"/>
      <c r="B559" s="107"/>
      <c r="C559" s="105"/>
      <c r="D559" s="106"/>
      <c r="E559" s="99"/>
      <c r="F559" s="114"/>
    </row>
    <row r="560" spans="1:6" s="86" customFormat="1">
      <c r="A560" s="95"/>
      <c r="B560" s="108"/>
      <c r="C560" s="105"/>
      <c r="D560" s="106"/>
      <c r="E560" s="99"/>
      <c r="F560" s="114"/>
    </row>
    <row r="561" spans="1:6" s="86" customFormat="1">
      <c r="A561" s="110"/>
      <c r="B561" s="107"/>
      <c r="C561" s="105"/>
      <c r="D561" s="106"/>
      <c r="E561" s="99"/>
      <c r="F561" s="114"/>
    </row>
    <row r="562" spans="1:6" s="86" customFormat="1">
      <c r="A562" s="110"/>
      <c r="B562" s="107"/>
      <c r="C562" s="105"/>
      <c r="D562" s="106"/>
      <c r="E562" s="99"/>
      <c r="F562" s="114"/>
    </row>
    <row r="563" spans="1:6" s="86" customFormat="1">
      <c r="A563" s="110"/>
      <c r="B563" s="107"/>
      <c r="C563" s="105"/>
      <c r="D563" s="106"/>
      <c r="E563" s="99"/>
      <c r="F563" s="114"/>
    </row>
    <row r="564" spans="1:6" s="86" customFormat="1">
      <c r="A564" s="110"/>
      <c r="B564" s="107"/>
      <c r="C564" s="105"/>
      <c r="D564" s="106"/>
      <c r="E564" s="99"/>
      <c r="F564" s="114"/>
    </row>
    <row r="565" spans="1:6" s="86" customFormat="1">
      <c r="A565" s="110"/>
      <c r="B565" s="108"/>
      <c r="C565" s="105"/>
      <c r="D565" s="106"/>
      <c r="E565" s="99"/>
      <c r="F565" s="114"/>
    </row>
    <row r="566" spans="1:6" s="86" customFormat="1">
      <c r="A566" s="110"/>
      <c r="B566" s="107"/>
      <c r="C566" s="105"/>
      <c r="D566" s="106"/>
      <c r="E566" s="99"/>
      <c r="F566" s="114"/>
    </row>
    <row r="567" spans="1:6" s="86" customFormat="1">
      <c r="A567" s="110"/>
      <c r="B567" s="107"/>
      <c r="C567" s="105"/>
      <c r="D567" s="106"/>
      <c r="E567" s="99"/>
      <c r="F567" s="114"/>
    </row>
    <row r="568" spans="1:6" s="86" customFormat="1">
      <c r="A568" s="110"/>
      <c r="B568" s="107"/>
      <c r="C568" s="105"/>
      <c r="D568" s="106"/>
      <c r="E568" s="99"/>
      <c r="F568" s="114"/>
    </row>
    <row r="569" spans="1:6" s="86" customFormat="1">
      <c r="A569" s="110"/>
      <c r="B569" s="107"/>
      <c r="C569" s="105"/>
      <c r="D569" s="106"/>
      <c r="E569" s="99"/>
      <c r="F569" s="114"/>
    </row>
    <row r="570" spans="1:6" s="86" customFormat="1">
      <c r="A570" s="110"/>
      <c r="B570" s="107"/>
      <c r="C570" s="105"/>
      <c r="D570" s="106"/>
      <c r="E570" s="99"/>
      <c r="F570" s="114"/>
    </row>
    <row r="571" spans="1:6" s="86" customFormat="1">
      <c r="A571" s="110"/>
      <c r="B571" s="107"/>
      <c r="C571" s="105"/>
      <c r="D571" s="106"/>
      <c r="E571" s="99"/>
      <c r="F571" s="114"/>
    </row>
    <row r="572" spans="1:6" s="86" customFormat="1">
      <c r="A572" s="110"/>
      <c r="B572" s="108"/>
      <c r="C572" s="105"/>
      <c r="D572" s="106"/>
      <c r="E572" s="99"/>
      <c r="F572" s="114"/>
    </row>
    <row r="573" spans="1:6" s="86" customFormat="1">
      <c r="A573" s="110"/>
      <c r="B573" s="107"/>
      <c r="C573" s="105"/>
      <c r="D573" s="106"/>
      <c r="E573" s="99"/>
      <c r="F573" s="114"/>
    </row>
    <row r="574" spans="1:6" s="86" customFormat="1">
      <c r="A574" s="110"/>
      <c r="B574" s="107"/>
      <c r="C574" s="105"/>
      <c r="D574" s="106"/>
      <c r="E574" s="99"/>
      <c r="F574" s="114"/>
    </row>
    <row r="575" spans="1:6" s="86" customFormat="1">
      <c r="A575" s="110"/>
      <c r="B575" s="107"/>
      <c r="C575" s="105"/>
      <c r="D575" s="106"/>
      <c r="E575" s="99"/>
      <c r="F575" s="114"/>
    </row>
    <row r="576" spans="1:6" s="86" customFormat="1">
      <c r="A576" s="110"/>
      <c r="B576" s="107"/>
      <c r="C576" s="105"/>
      <c r="D576" s="106"/>
      <c r="E576" s="99"/>
      <c r="F576" s="114"/>
    </row>
    <row r="577" spans="1:6" s="86" customFormat="1">
      <c r="A577" s="110"/>
      <c r="B577" s="107"/>
      <c r="C577" s="105"/>
      <c r="D577" s="106"/>
      <c r="E577" s="99"/>
      <c r="F577" s="114"/>
    </row>
    <row r="578" spans="1:6" s="86" customFormat="1">
      <c r="A578" s="110"/>
      <c r="B578" s="108"/>
      <c r="C578" s="105"/>
      <c r="D578" s="106"/>
      <c r="E578" s="99"/>
      <c r="F578" s="114"/>
    </row>
    <row r="579" spans="1:6" s="86" customFormat="1">
      <c r="A579" s="110"/>
      <c r="B579" s="107"/>
      <c r="C579" s="105"/>
      <c r="D579" s="106"/>
      <c r="E579" s="99"/>
      <c r="F579" s="114"/>
    </row>
    <row r="580" spans="1:6" s="86" customFormat="1">
      <c r="A580" s="110"/>
      <c r="B580" s="107"/>
      <c r="C580" s="105"/>
      <c r="D580" s="106"/>
      <c r="E580" s="99"/>
      <c r="F580" s="114"/>
    </row>
    <row r="581" spans="1:6" s="86" customFormat="1">
      <c r="A581" s="110"/>
      <c r="B581" s="107"/>
      <c r="C581" s="105"/>
      <c r="D581" s="106"/>
      <c r="E581" s="99"/>
      <c r="F581" s="114"/>
    </row>
    <row r="582" spans="1:6" s="86" customFormat="1">
      <c r="A582" s="110"/>
      <c r="B582" s="107"/>
      <c r="C582" s="105"/>
      <c r="D582" s="106"/>
      <c r="E582" s="99"/>
      <c r="F582" s="114"/>
    </row>
    <row r="583" spans="1:6" s="86" customFormat="1">
      <c r="A583" s="110"/>
      <c r="B583" s="107"/>
      <c r="C583" s="105"/>
      <c r="D583" s="198"/>
      <c r="E583" s="99"/>
      <c r="F583" s="114"/>
    </row>
    <row r="584" spans="1:6" s="86" customFormat="1">
      <c r="A584" s="110"/>
      <c r="B584" s="107"/>
      <c r="C584" s="105"/>
      <c r="D584" s="106"/>
      <c r="E584" s="99"/>
      <c r="F584" s="114"/>
    </row>
    <row r="585" spans="1:6" s="28" customFormat="1">
      <c r="A585" s="78"/>
      <c r="B585" s="32"/>
      <c r="C585" s="97"/>
      <c r="D585" s="3"/>
      <c r="E585" s="15"/>
      <c r="F585" s="99"/>
    </row>
    <row r="586" spans="1:6" s="28" customFormat="1">
      <c r="A586" s="139"/>
      <c r="B586" s="32"/>
      <c r="C586" s="97"/>
      <c r="D586" s="3"/>
      <c r="E586" s="15"/>
      <c r="F586" s="99"/>
    </row>
    <row r="587" spans="1:6" s="28" customFormat="1">
      <c r="A587" s="139"/>
      <c r="B587" s="32"/>
      <c r="C587" s="97"/>
      <c r="D587" s="3"/>
      <c r="E587" s="15"/>
      <c r="F587" s="99"/>
    </row>
    <row r="588" spans="1:6" s="28" customFormat="1">
      <c r="A588" s="139"/>
      <c r="B588" s="32"/>
      <c r="C588" s="97"/>
      <c r="D588" s="3"/>
      <c r="E588" s="15"/>
      <c r="F588" s="99"/>
    </row>
    <row r="589" spans="1:6" s="28" customFormat="1">
      <c r="A589" s="30"/>
      <c r="B589" s="32"/>
      <c r="C589" s="97"/>
      <c r="D589" s="3"/>
      <c r="E589" s="15"/>
      <c r="F589" s="99"/>
    </row>
    <row r="590" spans="1:6" s="28" customFormat="1">
      <c r="A590" s="30"/>
      <c r="B590" s="32"/>
      <c r="C590" s="97"/>
      <c r="D590" s="3"/>
      <c r="E590" s="15"/>
      <c r="F590" s="99"/>
    </row>
    <row r="591" spans="1:6" s="28" customFormat="1">
      <c r="A591" s="30"/>
      <c r="B591" s="32"/>
      <c r="C591" s="105"/>
      <c r="D591" s="3"/>
      <c r="E591" s="15"/>
      <c r="F591" s="99"/>
    </row>
    <row r="592" spans="1:6" s="28" customFormat="1" ht="46.5">
      <c r="A592" s="34"/>
      <c r="B592" s="32" t="s">
        <v>853</v>
      </c>
      <c r="C592" s="122"/>
      <c r="D592" s="142"/>
      <c r="E592" s="19"/>
      <c r="F592" s="114"/>
    </row>
    <row r="593" spans="1:6" s="33" customFormat="1" ht="16" thickBot="1">
      <c r="A593" s="82"/>
      <c r="B593" s="83" t="s">
        <v>442</v>
      </c>
      <c r="C593" s="126"/>
      <c r="D593" s="143"/>
      <c r="E593" s="85"/>
      <c r="F593" s="115">
        <f>SUM(F529:F592)</f>
        <v>0</v>
      </c>
    </row>
    <row r="594" spans="1:6" s="28" customFormat="1">
      <c r="B594" s="184"/>
      <c r="C594" s="129"/>
      <c r="D594" s="185"/>
      <c r="E594" s="144"/>
      <c r="F594" s="130"/>
    </row>
    <row r="595" spans="1:6" s="28" customFormat="1">
      <c r="B595" s="184"/>
      <c r="C595" s="129"/>
      <c r="D595" s="185"/>
      <c r="E595" s="144"/>
      <c r="F595" s="130"/>
    </row>
    <row r="596" spans="1:6" s="28" customFormat="1">
      <c r="B596" s="184"/>
      <c r="C596" s="129"/>
      <c r="D596" s="185"/>
      <c r="E596" s="144"/>
      <c r="F596" s="130"/>
    </row>
    <row r="597" spans="1:6" s="28" customFormat="1">
      <c r="B597" s="184"/>
      <c r="C597" s="129"/>
      <c r="D597" s="185"/>
      <c r="E597" s="144"/>
      <c r="F597" s="130"/>
    </row>
    <row r="598" spans="1:6" s="28" customFormat="1">
      <c r="B598" s="184"/>
      <c r="C598" s="129"/>
      <c r="D598" s="185"/>
      <c r="E598" s="144"/>
      <c r="F598" s="130"/>
    </row>
    <row r="599" spans="1:6" s="28" customFormat="1">
      <c r="B599" s="184"/>
      <c r="C599" s="129"/>
      <c r="D599" s="185"/>
      <c r="E599" s="144"/>
      <c r="F599" s="130"/>
    </row>
  </sheetData>
  <sheetProtection algorithmName="SHA-512" hashValue="WRZkOFSc+BhoQYgdYW61JONt0OMlC1FzdcPP02A3lZhkC+GppsDQrVnbBfFdK9cAorCgkcBKPogdFojDuIHGTA==" saltValue="ZlYp6YfQP9SEzssFFGP1Qw==" spinCount="100000" sheet="1" objects="1" scenarios="1"/>
  <mergeCells count="20">
    <mergeCell ref="A478:E478"/>
    <mergeCell ref="A479:E479"/>
    <mergeCell ref="A528:E528"/>
    <mergeCell ref="A529:E529"/>
    <mergeCell ref="A354:E354"/>
    <mergeCell ref="A355:E355"/>
    <mergeCell ref="A417:E417"/>
    <mergeCell ref="A418:E418"/>
    <mergeCell ref="A296:E296"/>
    <mergeCell ref="A1:F2"/>
    <mergeCell ref="A3:F3"/>
    <mergeCell ref="A63:E63"/>
    <mergeCell ref="A64:E64"/>
    <mergeCell ref="A129:E129"/>
    <mergeCell ref="A130:E130"/>
    <mergeCell ref="A181:E181"/>
    <mergeCell ref="A182:E182"/>
    <mergeCell ref="A243:E243"/>
    <mergeCell ref="A244:E244"/>
    <mergeCell ref="A295:E295"/>
  </mergeCells>
  <pageMargins left="0.7" right="0.7" top="0.75" bottom="0.75" header="0.3" footer="0.3"/>
  <pageSetup paperSize="9" scale="11" orientation="portrait" horizontalDpi="2400" r:id="rId1"/>
  <rowBreaks count="2" manualBreakCount="2">
    <brk id="63" max="5" man="1"/>
    <brk id="195"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D9DBD-24CF-4CD1-B31D-915224A6F160}">
  <sheetPr>
    <tabColor rgb="FFFF0000"/>
  </sheetPr>
  <dimension ref="A1:F205"/>
  <sheetViews>
    <sheetView view="pageBreakPreview" topLeftCell="A167" zoomScaleNormal="76" zoomScaleSheetLayoutView="100" workbookViewId="0">
      <selection activeCell="E156" sqref="E156"/>
    </sheetView>
  </sheetViews>
  <sheetFormatPr defaultColWidth="8.81640625" defaultRowHeight="15.5"/>
  <cols>
    <col min="1" max="1" width="10.6328125" style="5" customWidth="1"/>
    <col min="2" max="2" width="69.453125" style="11" customWidth="1"/>
    <col min="3" max="3" width="9.1796875" style="52" customWidth="1"/>
    <col min="4" max="4" width="10.54296875" style="12" customWidth="1"/>
    <col min="5" max="5" width="14.1796875" style="13" bestFit="1" customWidth="1"/>
    <col min="6" max="6" width="18.36328125" style="5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199" t="s">
        <v>3</v>
      </c>
      <c r="D4" s="61" t="s">
        <v>4</v>
      </c>
      <c r="E4" s="63" t="s">
        <v>5</v>
      </c>
      <c r="F4" s="89" t="s">
        <v>6</v>
      </c>
    </row>
    <row r="5" spans="1:6" s="28" customFormat="1">
      <c r="A5" s="26"/>
      <c r="B5" s="27"/>
      <c r="C5" s="93"/>
      <c r="D5" s="1"/>
      <c r="E5" s="14"/>
      <c r="F5" s="94"/>
    </row>
    <row r="6" spans="1:6" s="28" customFormat="1">
      <c r="A6" s="30" t="s">
        <v>8</v>
      </c>
      <c r="B6" s="194" t="s">
        <v>979</v>
      </c>
      <c r="C6" s="122"/>
      <c r="D6" s="134"/>
      <c r="E6" s="19" t="s">
        <v>8</v>
      </c>
      <c r="F6" s="114" t="s">
        <v>8</v>
      </c>
    </row>
    <row r="7" spans="1:6" s="28" customFormat="1">
      <c r="A7" s="30"/>
      <c r="B7" s="194"/>
      <c r="C7" s="122"/>
      <c r="D7" s="134"/>
      <c r="E7" s="19"/>
      <c r="F7" s="114"/>
    </row>
    <row r="8" spans="1:6" s="28" customFormat="1">
      <c r="A8" s="30"/>
      <c r="B8" s="194" t="s">
        <v>980</v>
      </c>
      <c r="C8" s="122"/>
      <c r="D8" s="134"/>
      <c r="E8" s="19"/>
      <c r="F8" s="114"/>
    </row>
    <row r="9" spans="1:6" s="28" customFormat="1">
      <c r="A9" s="30"/>
      <c r="B9" s="194"/>
      <c r="C9" s="122"/>
      <c r="D9" s="134"/>
      <c r="E9" s="19"/>
      <c r="F9" s="114"/>
    </row>
    <row r="10" spans="1:6" s="28" customFormat="1">
      <c r="A10" s="30"/>
      <c r="B10" s="194" t="s">
        <v>379</v>
      </c>
      <c r="C10" s="122"/>
      <c r="D10" s="134"/>
      <c r="E10" s="19"/>
      <c r="F10" s="114"/>
    </row>
    <row r="11" spans="1:6" s="28" customFormat="1">
      <c r="A11" s="30"/>
      <c r="B11" s="194"/>
      <c r="C11" s="122"/>
      <c r="D11" s="134"/>
      <c r="E11" s="19"/>
      <c r="F11" s="114"/>
    </row>
    <row r="12" spans="1:6" s="28" customFormat="1">
      <c r="A12" s="30"/>
      <c r="B12" s="195" t="s">
        <v>380</v>
      </c>
      <c r="C12" s="122"/>
      <c r="D12" s="134"/>
      <c r="E12" s="19"/>
      <c r="F12" s="114"/>
    </row>
    <row r="13" spans="1:6" s="28" customFormat="1">
      <c r="A13" s="30"/>
      <c r="B13" s="195"/>
      <c r="C13" s="122"/>
      <c r="D13" s="134"/>
      <c r="E13" s="19"/>
      <c r="F13" s="114"/>
    </row>
    <row r="14" spans="1:6" s="28" customFormat="1">
      <c r="A14" s="30"/>
      <c r="B14" s="194" t="s">
        <v>424</v>
      </c>
      <c r="C14" s="122"/>
      <c r="D14" s="134"/>
      <c r="E14" s="19"/>
      <c r="F14" s="114"/>
    </row>
    <row r="15" spans="1:6" s="28" customFormat="1">
      <c r="A15" s="30"/>
      <c r="B15" s="194"/>
      <c r="C15" s="122"/>
      <c r="D15" s="134"/>
      <c r="E15" s="19"/>
      <c r="F15" s="114"/>
    </row>
    <row r="16" spans="1:6" s="28" customFormat="1">
      <c r="A16" s="30"/>
      <c r="B16" s="194" t="s">
        <v>489</v>
      </c>
      <c r="C16" s="122"/>
      <c r="D16" s="134"/>
      <c r="E16" s="19"/>
      <c r="F16" s="114"/>
    </row>
    <row r="17" spans="1:6" s="28" customFormat="1">
      <c r="A17" s="30"/>
      <c r="B17" s="194"/>
      <c r="C17" s="122"/>
      <c r="D17" s="134"/>
      <c r="E17" s="19"/>
      <c r="F17" s="114"/>
    </row>
    <row r="18" spans="1:6" ht="31">
      <c r="A18" s="30">
        <v>1</v>
      </c>
      <c r="B18" s="195" t="s">
        <v>987</v>
      </c>
      <c r="C18" s="122" t="s">
        <v>225</v>
      </c>
      <c r="D18" s="103">
        <v>168</v>
      </c>
      <c r="E18" s="49"/>
      <c r="F18" s="114">
        <f>D18*E18</f>
        <v>0</v>
      </c>
    </row>
    <row r="19" spans="1:6">
      <c r="A19" s="30"/>
      <c r="B19" s="195"/>
      <c r="C19" s="122"/>
      <c r="D19" s="134"/>
      <c r="E19" s="9"/>
      <c r="F19" s="114"/>
    </row>
    <row r="20" spans="1:6">
      <c r="A20" s="30"/>
      <c r="B20" s="194" t="s">
        <v>351</v>
      </c>
      <c r="C20" s="122"/>
      <c r="D20" s="134"/>
      <c r="E20" s="9"/>
      <c r="F20" s="114"/>
    </row>
    <row r="21" spans="1:6">
      <c r="A21" s="30"/>
      <c r="B21" s="194"/>
      <c r="C21" s="122"/>
      <c r="D21" s="134"/>
      <c r="E21" s="9"/>
      <c r="F21" s="114"/>
    </row>
    <row r="22" spans="1:6" ht="31">
      <c r="A22" s="30">
        <v>2</v>
      </c>
      <c r="B22" s="195" t="s">
        <v>986</v>
      </c>
      <c r="C22" s="122" t="s">
        <v>195</v>
      </c>
      <c r="D22" s="103">
        <v>25</v>
      </c>
      <c r="E22" s="49"/>
      <c r="F22" s="114">
        <f>D22*E22</f>
        <v>0</v>
      </c>
    </row>
    <row r="23" spans="1:6">
      <c r="A23" s="30"/>
      <c r="B23" s="195" t="s">
        <v>985</v>
      </c>
      <c r="C23" s="122"/>
      <c r="D23" s="134"/>
      <c r="E23" s="9"/>
      <c r="F23" s="114"/>
    </row>
    <row r="24" spans="1:6">
      <c r="A24" s="30"/>
      <c r="B24" s="194" t="s">
        <v>981</v>
      </c>
      <c r="C24" s="122"/>
      <c r="D24" s="134"/>
      <c r="E24" s="9"/>
      <c r="F24" s="114"/>
    </row>
    <row r="25" spans="1:6">
      <c r="A25" s="30"/>
      <c r="B25" s="194"/>
      <c r="C25" s="122"/>
      <c r="D25" s="134"/>
      <c r="E25" s="9"/>
      <c r="F25" s="114"/>
    </row>
    <row r="26" spans="1:6" ht="31">
      <c r="A26" s="30">
        <v>3</v>
      </c>
      <c r="B26" s="195" t="s">
        <v>982</v>
      </c>
      <c r="C26" s="122" t="s">
        <v>195</v>
      </c>
      <c r="D26" s="103">
        <v>50</v>
      </c>
      <c r="E26" s="49"/>
      <c r="F26" s="114">
        <f>D26*E26</f>
        <v>0</v>
      </c>
    </row>
    <row r="27" spans="1:6">
      <c r="A27" s="30"/>
      <c r="B27" s="195"/>
      <c r="C27" s="122"/>
      <c r="D27" s="134"/>
      <c r="E27" s="9"/>
      <c r="F27" s="114"/>
    </row>
    <row r="28" spans="1:6">
      <c r="A28" s="30"/>
      <c r="B28" s="194" t="s">
        <v>621</v>
      </c>
      <c r="C28" s="122"/>
      <c r="D28" s="134"/>
      <c r="E28" s="9"/>
      <c r="F28" s="114"/>
    </row>
    <row r="29" spans="1:6">
      <c r="A29" s="30"/>
      <c r="B29" s="194"/>
      <c r="C29" s="122"/>
      <c r="D29" s="134"/>
      <c r="E29" s="9"/>
      <c r="F29" s="114"/>
    </row>
    <row r="30" spans="1:6" ht="46.5">
      <c r="A30" s="30">
        <v>4</v>
      </c>
      <c r="B30" s="195" t="s">
        <v>983</v>
      </c>
      <c r="C30" s="122" t="s">
        <v>225</v>
      </c>
      <c r="D30" s="103">
        <v>168</v>
      </c>
      <c r="E30" s="49"/>
      <c r="F30" s="114">
        <f>D30*E30</f>
        <v>0</v>
      </c>
    </row>
    <row r="31" spans="1:6">
      <c r="A31" s="30"/>
      <c r="B31" s="195"/>
      <c r="C31" s="122"/>
      <c r="D31" s="134"/>
      <c r="E31" s="9"/>
      <c r="F31" s="114"/>
    </row>
    <row r="32" spans="1:6">
      <c r="A32" s="30"/>
      <c r="B32" s="194" t="s">
        <v>620</v>
      </c>
      <c r="C32" s="122"/>
      <c r="D32" s="134"/>
      <c r="E32" s="9"/>
      <c r="F32" s="114"/>
    </row>
    <row r="33" spans="1:6">
      <c r="A33" s="30"/>
      <c r="B33" s="194"/>
      <c r="C33" s="122"/>
      <c r="D33" s="134"/>
      <c r="E33" s="9"/>
      <c r="F33" s="114"/>
    </row>
    <row r="34" spans="1:6" ht="31">
      <c r="A34" s="30">
        <v>5</v>
      </c>
      <c r="B34" s="195" t="s">
        <v>984</v>
      </c>
      <c r="C34" s="122" t="s">
        <v>195</v>
      </c>
      <c r="D34" s="103">
        <v>25</v>
      </c>
      <c r="E34" s="49"/>
      <c r="F34" s="114">
        <f>D34*E34</f>
        <v>0</v>
      </c>
    </row>
    <row r="35" spans="1:6" s="28" customFormat="1">
      <c r="A35" s="30"/>
      <c r="B35" s="195"/>
      <c r="C35" s="122"/>
      <c r="D35" s="134"/>
      <c r="E35" s="19"/>
      <c r="F35" s="114"/>
    </row>
    <row r="36" spans="1:6" s="28" customFormat="1">
      <c r="A36" s="30"/>
      <c r="B36" s="195"/>
      <c r="C36" s="122"/>
      <c r="D36" s="134"/>
      <c r="E36" s="19"/>
      <c r="F36" s="114"/>
    </row>
    <row r="37" spans="1:6" s="28" customFormat="1">
      <c r="A37" s="30"/>
      <c r="B37" s="194"/>
      <c r="C37" s="122"/>
      <c r="D37" s="134"/>
      <c r="E37" s="19"/>
      <c r="F37" s="114"/>
    </row>
    <row r="38" spans="1:6" s="28" customFormat="1">
      <c r="A38" s="30"/>
      <c r="B38" s="194"/>
      <c r="C38" s="122"/>
      <c r="D38" s="134"/>
      <c r="E38" s="19"/>
      <c r="F38" s="114"/>
    </row>
    <row r="39" spans="1:6" s="28" customFormat="1">
      <c r="A39" s="30"/>
      <c r="B39" s="195"/>
      <c r="C39" s="122"/>
      <c r="D39" s="134"/>
      <c r="E39" s="19"/>
      <c r="F39" s="114"/>
    </row>
    <row r="40" spans="1:6" s="28" customFormat="1">
      <c r="A40" s="30"/>
      <c r="B40" s="194"/>
      <c r="C40" s="122"/>
      <c r="D40" s="134"/>
      <c r="E40" s="19"/>
      <c r="F40" s="114"/>
    </row>
    <row r="41" spans="1:6" s="28" customFormat="1">
      <c r="A41" s="30"/>
      <c r="B41" s="194"/>
      <c r="C41" s="122"/>
      <c r="D41" s="134"/>
      <c r="E41" s="19"/>
      <c r="F41" s="114"/>
    </row>
    <row r="42" spans="1:6" s="28" customFormat="1">
      <c r="A42" s="30"/>
      <c r="B42" s="194"/>
      <c r="C42" s="122"/>
      <c r="D42" s="134"/>
      <c r="E42" s="19"/>
      <c r="F42" s="114"/>
    </row>
    <row r="43" spans="1:6" s="28" customFormat="1">
      <c r="A43" s="30"/>
      <c r="B43" s="195"/>
      <c r="C43" s="122"/>
      <c r="D43" s="134"/>
      <c r="E43" s="19"/>
      <c r="F43" s="114"/>
    </row>
    <row r="44" spans="1:6" s="28" customFormat="1">
      <c r="A44" s="30"/>
      <c r="B44" s="195"/>
      <c r="C44" s="122"/>
      <c r="D44" s="134"/>
      <c r="E44" s="19"/>
      <c r="F44" s="114"/>
    </row>
    <row r="45" spans="1:6" s="28" customFormat="1">
      <c r="A45" s="30"/>
      <c r="B45" s="195"/>
      <c r="C45" s="122"/>
      <c r="D45" s="134"/>
      <c r="E45" s="19"/>
      <c r="F45" s="114"/>
    </row>
    <row r="46" spans="1:6" s="28" customFormat="1">
      <c r="A46" s="30"/>
      <c r="B46" s="195"/>
      <c r="C46" s="122"/>
      <c r="D46" s="134"/>
      <c r="E46" s="19"/>
      <c r="F46" s="114"/>
    </row>
    <row r="47" spans="1:6" s="28" customFormat="1">
      <c r="A47" s="30"/>
      <c r="B47" s="195"/>
      <c r="C47" s="122"/>
      <c r="D47" s="134"/>
      <c r="E47" s="19"/>
      <c r="F47" s="114"/>
    </row>
    <row r="48" spans="1:6" s="28" customFormat="1">
      <c r="A48" s="30"/>
      <c r="B48" s="195"/>
      <c r="C48" s="122"/>
      <c r="D48" s="134"/>
      <c r="E48" s="19"/>
      <c r="F48" s="114"/>
    </row>
    <row r="49" spans="1:6" s="28" customFormat="1">
      <c r="A49" s="30"/>
      <c r="B49" s="195"/>
      <c r="C49" s="122"/>
      <c r="D49" s="134"/>
      <c r="E49" s="19"/>
      <c r="F49" s="114"/>
    </row>
    <row r="50" spans="1:6" s="28" customFormat="1">
      <c r="A50" s="30"/>
      <c r="B50" s="194"/>
      <c r="C50" s="122"/>
      <c r="D50" s="134"/>
      <c r="E50" s="19"/>
      <c r="F50" s="114"/>
    </row>
    <row r="51" spans="1:6" s="28" customFormat="1">
      <c r="A51" s="30"/>
      <c r="B51" s="195"/>
      <c r="C51" s="122"/>
      <c r="D51" s="134"/>
      <c r="E51" s="19"/>
      <c r="F51" s="114"/>
    </row>
    <row r="52" spans="1:6" s="28" customFormat="1">
      <c r="A52" s="30"/>
      <c r="B52" s="195"/>
      <c r="C52" s="122"/>
      <c r="D52" s="134"/>
      <c r="E52" s="19"/>
      <c r="F52" s="114"/>
    </row>
    <row r="53" spans="1:6" s="28" customFormat="1">
      <c r="A53" s="30"/>
      <c r="B53" s="195"/>
      <c r="C53" s="122"/>
      <c r="D53" s="134"/>
      <c r="E53" s="19"/>
      <c r="F53" s="114"/>
    </row>
    <row r="54" spans="1:6" s="28" customFormat="1" ht="16.5" customHeight="1">
      <c r="A54" s="30"/>
      <c r="B54" s="195"/>
      <c r="C54" s="122"/>
      <c r="D54" s="134"/>
      <c r="E54" s="19"/>
      <c r="F54" s="114"/>
    </row>
    <row r="55" spans="1:6" s="28" customFormat="1" ht="16.5" customHeight="1">
      <c r="A55" s="30"/>
      <c r="B55" s="195"/>
      <c r="C55" s="122"/>
      <c r="D55" s="134"/>
      <c r="E55" s="19"/>
      <c r="F55" s="114"/>
    </row>
    <row r="56" spans="1:6" s="28" customFormat="1" ht="15.5" customHeight="1">
      <c r="A56" s="30"/>
      <c r="B56" s="191"/>
      <c r="C56" s="105"/>
      <c r="D56" s="2"/>
      <c r="E56" s="15"/>
      <c r="F56" s="99"/>
    </row>
    <row r="57" spans="1:6" s="28" customFormat="1" ht="15.5" customHeight="1">
      <c r="A57" s="30"/>
      <c r="B57" s="169"/>
      <c r="C57" s="105"/>
      <c r="D57" s="2"/>
      <c r="E57" s="15"/>
      <c r="F57" s="99"/>
    </row>
    <row r="58" spans="1:6" s="28" customFormat="1" ht="15.5" customHeight="1">
      <c r="A58" s="30"/>
      <c r="B58" s="169"/>
      <c r="C58" s="105"/>
      <c r="D58" s="2"/>
      <c r="E58" s="15"/>
      <c r="F58" s="99"/>
    </row>
    <row r="59" spans="1:6" s="28" customFormat="1" ht="15.5" customHeight="1">
      <c r="A59" s="30"/>
      <c r="B59" s="169"/>
      <c r="C59" s="105"/>
      <c r="D59" s="2"/>
      <c r="E59" s="15"/>
      <c r="F59" s="99"/>
    </row>
    <row r="60" spans="1:6" s="28" customFormat="1" ht="15.5" customHeight="1">
      <c r="A60" s="30"/>
      <c r="B60" s="70"/>
      <c r="C60" s="105"/>
      <c r="D60" s="2"/>
      <c r="E60" s="15"/>
      <c r="F60" s="99"/>
    </row>
    <row r="61" spans="1:6" s="28" customFormat="1" ht="15.5" customHeight="1">
      <c r="A61" s="30"/>
      <c r="B61" s="32"/>
      <c r="C61" s="122"/>
      <c r="D61" s="134"/>
      <c r="E61" s="15"/>
      <c r="F61" s="99"/>
    </row>
    <row r="62" spans="1:6" s="28" customFormat="1" ht="15.5" customHeight="1">
      <c r="A62" s="30"/>
      <c r="B62" s="70"/>
      <c r="C62" s="105"/>
      <c r="D62" s="2"/>
      <c r="E62" s="15"/>
      <c r="F62" s="99"/>
    </row>
    <row r="63" spans="1:6" s="28" customFormat="1" ht="15.5" customHeight="1">
      <c r="A63" s="30"/>
      <c r="B63" s="70"/>
      <c r="C63" s="105"/>
      <c r="D63" s="2"/>
      <c r="E63" s="15"/>
      <c r="F63" s="99"/>
    </row>
    <row r="64" spans="1:6" s="28" customFormat="1" ht="15.5" customHeight="1">
      <c r="A64" s="74"/>
      <c r="B64" s="135"/>
      <c r="C64" s="122"/>
      <c r="D64" s="134"/>
      <c r="E64" s="15"/>
      <c r="F64" s="99"/>
    </row>
    <row r="65" spans="1:6" s="28" customFormat="1" ht="15.5" customHeight="1">
      <c r="A65" s="74"/>
      <c r="B65" s="66"/>
      <c r="C65" s="122"/>
      <c r="D65" s="134"/>
      <c r="E65" s="15"/>
      <c r="F65" s="99"/>
    </row>
    <row r="66" spans="1:6" s="28" customFormat="1">
      <c r="A66" s="68"/>
      <c r="B66" s="31"/>
      <c r="C66" s="105"/>
      <c r="D66" s="2"/>
      <c r="E66" s="15"/>
      <c r="F66" s="99"/>
    </row>
    <row r="67" spans="1:6" s="28" customFormat="1">
      <c r="A67" s="68"/>
      <c r="B67" s="31"/>
      <c r="C67" s="105"/>
      <c r="D67" s="2"/>
      <c r="E67" s="15"/>
      <c r="F67" s="99"/>
    </row>
    <row r="68" spans="1:6" s="28" customFormat="1">
      <c r="A68" s="68"/>
      <c r="B68" s="70"/>
      <c r="C68" s="105"/>
      <c r="D68" s="3"/>
      <c r="E68" s="15"/>
      <c r="F68" s="99"/>
    </row>
    <row r="69" spans="1:6" s="28" customFormat="1">
      <c r="A69" s="68"/>
      <c r="B69" s="31"/>
      <c r="C69" s="105"/>
      <c r="D69" s="3"/>
      <c r="E69" s="15"/>
      <c r="F69" s="99"/>
    </row>
    <row r="70" spans="1:6" s="28" customFormat="1">
      <c r="A70" s="30"/>
      <c r="B70" s="32"/>
      <c r="C70" s="105"/>
      <c r="D70" s="3"/>
      <c r="E70" s="15"/>
      <c r="F70" s="99"/>
    </row>
    <row r="71" spans="1:6" s="28" customFormat="1">
      <c r="A71" s="75"/>
      <c r="B71" s="32"/>
      <c r="C71" s="105"/>
      <c r="D71" s="3"/>
      <c r="E71" s="15"/>
      <c r="F71" s="99"/>
    </row>
    <row r="72" spans="1:6" s="28" customFormat="1" ht="31">
      <c r="A72" s="30"/>
      <c r="B72" s="32" t="s">
        <v>988</v>
      </c>
      <c r="C72" s="105"/>
      <c r="D72" s="3"/>
      <c r="E72" s="15"/>
      <c r="F72" s="99"/>
    </row>
    <row r="73" spans="1:6" s="33" customFormat="1">
      <c r="A73" s="275" t="s">
        <v>444</v>
      </c>
      <c r="B73" s="276"/>
      <c r="C73" s="276"/>
      <c r="D73" s="276"/>
      <c r="E73" s="277"/>
      <c r="F73" s="112">
        <f>SUM(F5:F72)</f>
        <v>0</v>
      </c>
    </row>
    <row r="74" spans="1:6" s="33" customFormat="1">
      <c r="A74" s="278" t="s">
        <v>443</v>
      </c>
      <c r="B74" s="279"/>
      <c r="C74" s="279"/>
      <c r="D74" s="279"/>
      <c r="E74" s="280"/>
      <c r="F74" s="113">
        <f>F73</f>
        <v>0</v>
      </c>
    </row>
    <row r="75" spans="1:6" s="86" customFormat="1">
      <c r="A75" s="95"/>
      <c r="B75" s="107"/>
      <c r="C75" s="105"/>
      <c r="D75" s="106"/>
      <c r="E75" s="99"/>
      <c r="F75" s="99"/>
    </row>
    <row r="76" spans="1:6" s="86" customFormat="1">
      <c r="A76" s="95"/>
      <c r="B76" s="108" t="s">
        <v>989</v>
      </c>
      <c r="C76" s="105"/>
      <c r="D76" s="106"/>
      <c r="E76" s="99"/>
      <c r="F76" s="114"/>
    </row>
    <row r="77" spans="1:6" s="86" customFormat="1">
      <c r="A77" s="110"/>
      <c r="B77" s="107"/>
      <c r="C77" s="105"/>
      <c r="D77" s="106"/>
      <c r="E77" s="99"/>
      <c r="F77" s="114"/>
    </row>
    <row r="78" spans="1:6" s="42" customFormat="1" ht="31">
      <c r="A78" s="110">
        <v>6</v>
      </c>
      <c r="B78" s="107" t="s">
        <v>998</v>
      </c>
      <c r="C78" s="105" t="s">
        <v>225</v>
      </c>
      <c r="D78" s="106">
        <v>168</v>
      </c>
      <c r="E78" s="44"/>
      <c r="F78" s="114">
        <f>D78*E78</f>
        <v>0</v>
      </c>
    </row>
    <row r="79" spans="1:6" s="42" customFormat="1">
      <c r="A79" s="110"/>
      <c r="B79" s="107"/>
      <c r="C79" s="105"/>
      <c r="D79" s="106"/>
      <c r="E79" s="44"/>
      <c r="F79" s="114"/>
    </row>
    <row r="80" spans="1:6" s="42" customFormat="1">
      <c r="A80" s="110"/>
      <c r="B80" s="108" t="s">
        <v>624</v>
      </c>
      <c r="C80" s="105"/>
      <c r="D80" s="106"/>
      <c r="E80" s="44"/>
      <c r="F80" s="114"/>
    </row>
    <row r="81" spans="1:6" s="42" customFormat="1">
      <c r="A81" s="110"/>
      <c r="B81" s="107"/>
      <c r="C81" s="105" t="s">
        <v>205</v>
      </c>
      <c r="D81" s="106">
        <v>8</v>
      </c>
      <c r="E81" s="44"/>
      <c r="F81" s="114">
        <f>D81*E81</f>
        <v>0</v>
      </c>
    </row>
    <row r="82" spans="1:6" s="42" customFormat="1">
      <c r="A82" s="110">
        <v>7</v>
      </c>
      <c r="B82" s="107" t="s">
        <v>996</v>
      </c>
      <c r="C82" s="105"/>
      <c r="D82" s="106"/>
      <c r="E82" s="44"/>
      <c r="F82" s="114"/>
    </row>
    <row r="83" spans="1:6" s="42" customFormat="1">
      <c r="A83" s="110"/>
      <c r="B83" s="107"/>
      <c r="C83" s="105"/>
      <c r="D83" s="106"/>
      <c r="E83" s="44"/>
      <c r="F83" s="114"/>
    </row>
    <row r="84" spans="1:6" s="42" customFormat="1" ht="46.5">
      <c r="A84" s="110"/>
      <c r="B84" s="108" t="s">
        <v>990</v>
      </c>
      <c r="C84" s="105"/>
      <c r="D84" s="106"/>
      <c r="E84" s="44"/>
      <c r="F84" s="114"/>
    </row>
    <row r="85" spans="1:6" s="42" customFormat="1">
      <c r="A85" s="110"/>
      <c r="B85" s="107"/>
      <c r="C85" s="105"/>
      <c r="D85" s="106"/>
      <c r="E85" s="44"/>
      <c r="F85" s="114"/>
    </row>
    <row r="86" spans="1:6" s="42" customFormat="1">
      <c r="A86" s="110">
        <v>8</v>
      </c>
      <c r="B86" s="107" t="s">
        <v>997</v>
      </c>
      <c r="C86" s="105" t="s">
        <v>225</v>
      </c>
      <c r="D86" s="106">
        <v>168</v>
      </c>
      <c r="E86" s="44"/>
      <c r="F86" s="114">
        <f>D86*E86</f>
        <v>0</v>
      </c>
    </row>
    <row r="87" spans="1:6" s="42" customFormat="1">
      <c r="A87" s="110"/>
      <c r="B87" s="107"/>
      <c r="C87" s="105"/>
      <c r="D87" s="106"/>
      <c r="E87" s="44"/>
      <c r="F87" s="114"/>
    </row>
    <row r="88" spans="1:6" s="42" customFormat="1">
      <c r="A88" s="110"/>
      <c r="B88" s="108" t="s">
        <v>991</v>
      </c>
      <c r="C88" s="105"/>
      <c r="D88" s="106"/>
      <c r="E88" s="44"/>
      <c r="F88" s="114"/>
    </row>
    <row r="89" spans="1:6" s="42" customFormat="1">
      <c r="A89" s="110"/>
      <c r="B89" s="107"/>
      <c r="C89" s="105"/>
      <c r="D89" s="106"/>
      <c r="E89" s="44"/>
      <c r="F89" s="114"/>
    </row>
    <row r="90" spans="1:6" s="42" customFormat="1">
      <c r="A90" s="110"/>
      <c r="B90" s="108" t="s">
        <v>992</v>
      </c>
      <c r="C90" s="105"/>
      <c r="D90" s="106"/>
      <c r="E90" s="44"/>
      <c r="F90" s="114"/>
    </row>
    <row r="91" spans="1:6" s="42" customFormat="1">
      <c r="A91" s="110"/>
      <c r="B91" s="107"/>
      <c r="C91" s="105"/>
      <c r="D91" s="106"/>
      <c r="E91" s="44"/>
      <c r="F91" s="114"/>
    </row>
    <row r="92" spans="1:6" s="42" customFormat="1" ht="31">
      <c r="A92" s="110">
        <v>9</v>
      </c>
      <c r="B92" s="107" t="s">
        <v>993</v>
      </c>
      <c r="C92" s="105" t="s">
        <v>266</v>
      </c>
      <c r="D92" s="106">
        <v>75</v>
      </c>
      <c r="E92" s="44"/>
      <c r="F92" s="114">
        <f>D92*E92</f>
        <v>0</v>
      </c>
    </row>
    <row r="93" spans="1:6" s="42" customFormat="1">
      <c r="A93" s="110"/>
      <c r="B93" s="107"/>
      <c r="C93" s="105"/>
      <c r="D93" s="106"/>
      <c r="E93" s="44"/>
      <c r="F93" s="114"/>
    </row>
    <row r="94" spans="1:6" s="42" customFormat="1" ht="18" customHeight="1">
      <c r="A94" s="110"/>
      <c r="B94" s="107"/>
      <c r="C94" s="105"/>
      <c r="D94" s="106"/>
      <c r="E94" s="44"/>
      <c r="F94" s="114"/>
    </row>
    <row r="95" spans="1:6" s="42" customFormat="1" ht="31">
      <c r="A95" s="110">
        <v>10</v>
      </c>
      <c r="B95" s="107" t="s">
        <v>994</v>
      </c>
      <c r="C95" s="105" t="s">
        <v>266</v>
      </c>
      <c r="D95" s="106">
        <v>60</v>
      </c>
      <c r="E95" s="44"/>
      <c r="F95" s="114">
        <f>D95*E95</f>
        <v>0</v>
      </c>
    </row>
    <row r="96" spans="1:6" s="42" customFormat="1">
      <c r="A96" s="110"/>
      <c r="B96" s="107"/>
      <c r="C96" s="105"/>
      <c r="D96" s="106"/>
      <c r="E96" s="44"/>
      <c r="F96" s="114"/>
    </row>
    <row r="97" spans="1:6" s="42" customFormat="1">
      <c r="A97" s="110"/>
      <c r="B97" s="107"/>
      <c r="C97" s="105"/>
      <c r="D97" s="106"/>
      <c r="E97" s="44"/>
      <c r="F97" s="114"/>
    </row>
    <row r="98" spans="1:6" s="42" customFormat="1">
      <c r="A98" s="110"/>
      <c r="B98" s="107"/>
      <c r="C98" s="105"/>
      <c r="D98" s="106"/>
      <c r="E98" s="44"/>
      <c r="F98" s="114"/>
    </row>
    <row r="99" spans="1:6" s="42" customFormat="1">
      <c r="A99" s="110"/>
      <c r="B99" s="108" t="s">
        <v>425</v>
      </c>
      <c r="C99" s="105"/>
      <c r="D99" s="106"/>
      <c r="E99" s="44"/>
      <c r="F99" s="114"/>
    </row>
    <row r="100" spans="1:6" s="42" customFormat="1">
      <c r="A100" s="110"/>
      <c r="B100" s="107"/>
      <c r="C100" s="105"/>
      <c r="D100" s="106"/>
      <c r="E100" s="44"/>
      <c r="F100" s="114"/>
    </row>
    <row r="101" spans="1:6" s="42" customFormat="1" ht="31">
      <c r="A101" s="110">
        <v>11</v>
      </c>
      <c r="B101" s="107" t="s">
        <v>999</v>
      </c>
      <c r="C101" s="105" t="s">
        <v>205</v>
      </c>
      <c r="D101" s="106">
        <v>8</v>
      </c>
      <c r="E101" s="44"/>
      <c r="F101" s="114">
        <f>D101*E101</f>
        <v>0</v>
      </c>
    </row>
    <row r="102" spans="1:6" s="42" customFormat="1">
      <c r="A102" s="110"/>
      <c r="B102" s="107"/>
      <c r="C102" s="105"/>
      <c r="D102" s="106"/>
      <c r="E102" s="44"/>
      <c r="F102" s="114"/>
    </row>
    <row r="103" spans="1:6" s="42" customFormat="1">
      <c r="A103" s="110"/>
      <c r="B103" s="108" t="s">
        <v>995</v>
      </c>
      <c r="C103" s="105"/>
      <c r="D103" s="106"/>
      <c r="E103" s="44"/>
      <c r="F103" s="114"/>
    </row>
    <row r="104" spans="1:6" s="86" customFormat="1">
      <c r="A104" s="110"/>
      <c r="B104" s="108"/>
      <c r="C104" s="105"/>
      <c r="D104" s="106"/>
      <c r="E104" s="99"/>
      <c r="F104" s="114"/>
    </row>
    <row r="105" spans="1:6" s="86" customFormat="1">
      <c r="A105" s="110"/>
      <c r="B105" s="107"/>
      <c r="C105" s="105"/>
      <c r="D105" s="106"/>
      <c r="E105" s="99"/>
      <c r="F105" s="114"/>
    </row>
    <row r="106" spans="1:6" s="86" customFormat="1">
      <c r="A106" s="110"/>
      <c r="B106" s="108"/>
      <c r="C106" s="105"/>
      <c r="D106" s="106"/>
      <c r="E106" s="99"/>
      <c r="F106" s="114"/>
    </row>
    <row r="107" spans="1:6" s="86" customFormat="1">
      <c r="A107" s="110"/>
      <c r="B107" s="107"/>
      <c r="C107" s="105"/>
      <c r="D107" s="106"/>
      <c r="E107" s="99"/>
      <c r="F107" s="114"/>
    </row>
    <row r="108" spans="1:6" s="86" customFormat="1">
      <c r="A108" s="110"/>
      <c r="B108" s="107"/>
      <c r="C108" s="105"/>
      <c r="D108" s="106"/>
      <c r="E108" s="99"/>
      <c r="F108" s="114"/>
    </row>
    <row r="109" spans="1:6" s="86" customFormat="1">
      <c r="A109" s="110"/>
      <c r="B109" s="107"/>
      <c r="C109" s="105"/>
      <c r="D109" s="106"/>
      <c r="E109" s="99"/>
      <c r="F109" s="114"/>
    </row>
    <row r="110" spans="1:6" s="86" customFormat="1">
      <c r="A110" s="110"/>
      <c r="B110" s="107"/>
      <c r="C110" s="105"/>
      <c r="D110" s="106"/>
      <c r="E110" s="99"/>
      <c r="F110" s="114"/>
    </row>
    <row r="111" spans="1:6" s="86" customFormat="1">
      <c r="A111" s="110"/>
      <c r="B111" s="107"/>
      <c r="C111" s="105"/>
      <c r="D111" s="106"/>
      <c r="E111" s="99"/>
      <c r="F111" s="114"/>
    </row>
    <row r="112" spans="1:6" s="86" customFormat="1">
      <c r="A112" s="110"/>
      <c r="B112" s="108"/>
      <c r="C112" s="105"/>
      <c r="D112" s="106"/>
      <c r="E112" s="99"/>
      <c r="F112" s="114"/>
    </row>
    <row r="113" spans="1:6" s="86" customFormat="1">
      <c r="A113" s="110"/>
      <c r="B113" s="107"/>
      <c r="C113" s="105"/>
      <c r="D113" s="106"/>
      <c r="E113" s="99"/>
      <c r="F113" s="114"/>
    </row>
    <row r="114" spans="1:6" s="86" customFormat="1">
      <c r="A114" s="110"/>
      <c r="B114" s="107"/>
      <c r="C114" s="105"/>
      <c r="D114" s="106"/>
      <c r="E114" s="99"/>
      <c r="F114" s="114"/>
    </row>
    <row r="115" spans="1:6" s="86" customFormat="1">
      <c r="A115" s="110"/>
      <c r="B115" s="107"/>
      <c r="C115" s="105"/>
      <c r="D115" s="106"/>
      <c r="E115" s="99"/>
      <c r="F115" s="114"/>
    </row>
    <row r="116" spans="1:6" s="86" customFormat="1">
      <c r="A116" s="110"/>
      <c r="B116" s="108"/>
      <c r="C116" s="105"/>
      <c r="D116" s="106"/>
      <c r="E116" s="99"/>
      <c r="F116" s="114"/>
    </row>
    <row r="117" spans="1:6" s="86" customFormat="1">
      <c r="A117" s="110"/>
      <c r="B117" s="107"/>
      <c r="C117" s="105"/>
      <c r="D117" s="106"/>
      <c r="E117" s="99"/>
      <c r="F117" s="114"/>
    </row>
    <row r="118" spans="1:6" s="86" customFormat="1">
      <c r="A118" s="110"/>
      <c r="B118" s="107"/>
      <c r="C118" s="105"/>
      <c r="D118" s="106"/>
      <c r="E118" s="99"/>
      <c r="F118" s="114"/>
    </row>
    <row r="119" spans="1:6" s="86" customFormat="1">
      <c r="A119" s="110"/>
      <c r="B119" s="107"/>
      <c r="C119" s="105"/>
      <c r="D119" s="106"/>
      <c r="E119" s="99"/>
      <c r="F119" s="114"/>
    </row>
    <row r="120" spans="1:6" s="86" customFormat="1">
      <c r="A120" s="110"/>
      <c r="B120" s="108"/>
      <c r="C120" s="105"/>
      <c r="D120" s="106"/>
      <c r="E120" s="99"/>
      <c r="F120" s="114"/>
    </row>
    <row r="121" spans="1:6" s="86" customFormat="1">
      <c r="A121" s="110"/>
      <c r="B121" s="107"/>
      <c r="C121" s="105"/>
      <c r="D121" s="106"/>
      <c r="E121" s="99"/>
      <c r="F121" s="114"/>
    </row>
    <row r="122" spans="1:6" s="86" customFormat="1">
      <c r="A122" s="110"/>
      <c r="B122" s="108"/>
      <c r="C122" s="105"/>
      <c r="D122" s="106"/>
      <c r="E122" s="99"/>
      <c r="F122" s="114"/>
    </row>
    <row r="123" spans="1:6" s="86" customFormat="1">
      <c r="A123" s="110"/>
      <c r="B123" s="107"/>
      <c r="C123" s="105"/>
      <c r="D123" s="106"/>
      <c r="E123" s="99"/>
      <c r="F123" s="114"/>
    </row>
    <row r="124" spans="1:6" s="86" customFormat="1">
      <c r="A124" s="110"/>
      <c r="B124" s="107"/>
      <c r="C124" s="105"/>
      <c r="D124" s="106"/>
      <c r="E124" s="99"/>
      <c r="F124" s="114"/>
    </row>
    <row r="125" spans="1:6" s="86" customFormat="1">
      <c r="A125" s="110"/>
      <c r="B125" s="107"/>
      <c r="C125" s="105"/>
      <c r="D125" s="106"/>
      <c r="E125" s="99"/>
      <c r="F125" s="114"/>
    </row>
    <row r="126" spans="1:6" s="86" customFormat="1">
      <c r="A126" s="110"/>
      <c r="B126" s="107"/>
      <c r="C126" s="105"/>
      <c r="D126" s="106"/>
      <c r="E126" s="99"/>
      <c r="F126" s="114"/>
    </row>
    <row r="127" spans="1:6" s="86" customFormat="1">
      <c r="A127" s="110"/>
      <c r="B127" s="107"/>
      <c r="C127" s="105"/>
      <c r="D127" s="106"/>
      <c r="E127" s="99"/>
      <c r="F127" s="114"/>
    </row>
    <row r="128" spans="1:6" s="86" customFormat="1">
      <c r="A128" s="110"/>
      <c r="B128" s="107"/>
      <c r="C128" s="105"/>
      <c r="D128" s="106"/>
      <c r="E128" s="99"/>
      <c r="F128" s="114"/>
    </row>
    <row r="129" spans="1:6" s="86" customFormat="1">
      <c r="A129" s="110"/>
      <c r="B129" s="108"/>
      <c r="C129" s="105"/>
      <c r="D129" s="106"/>
      <c r="E129" s="99"/>
      <c r="F129" s="114"/>
    </row>
    <row r="130" spans="1:6" s="86" customFormat="1">
      <c r="A130" s="110"/>
      <c r="B130" s="107"/>
      <c r="C130" s="105"/>
      <c r="D130" s="106"/>
      <c r="E130" s="99"/>
      <c r="F130" s="114"/>
    </row>
    <row r="131" spans="1:6" s="86" customFormat="1">
      <c r="A131" s="110"/>
      <c r="B131" s="107"/>
      <c r="C131" s="105"/>
      <c r="D131" s="106"/>
      <c r="E131" s="99"/>
      <c r="F131" s="114"/>
    </row>
    <row r="132" spans="1:6" s="86" customFormat="1">
      <c r="A132" s="110"/>
      <c r="B132" s="107"/>
      <c r="C132" s="105"/>
      <c r="D132" s="106"/>
      <c r="E132" s="99"/>
      <c r="F132" s="114"/>
    </row>
    <row r="133" spans="1:6" s="86" customFormat="1">
      <c r="A133" s="110"/>
      <c r="B133" s="107"/>
      <c r="C133" s="105"/>
      <c r="D133" s="106"/>
      <c r="E133" s="99"/>
      <c r="F133" s="99"/>
    </row>
    <row r="134" spans="1:6" s="28" customFormat="1">
      <c r="A134" s="78"/>
      <c r="B134" s="70"/>
      <c r="C134" s="105"/>
      <c r="D134" s="2"/>
      <c r="E134" s="15"/>
      <c r="F134" s="99"/>
    </row>
    <row r="135" spans="1:6" s="28" customFormat="1">
      <c r="A135" s="78"/>
      <c r="B135" s="70"/>
      <c r="C135" s="105"/>
      <c r="D135" s="2"/>
      <c r="E135" s="15"/>
      <c r="F135" s="99"/>
    </row>
    <row r="136" spans="1:6" s="28" customFormat="1">
      <c r="A136" s="78"/>
      <c r="B136" s="32"/>
      <c r="C136" s="105"/>
      <c r="D136" s="3"/>
      <c r="E136" s="15"/>
      <c r="F136" s="99"/>
    </row>
    <row r="137" spans="1:6" s="28" customFormat="1">
      <c r="A137" s="139"/>
      <c r="B137" s="32"/>
      <c r="C137" s="105"/>
      <c r="D137" s="3"/>
      <c r="E137" s="15"/>
      <c r="F137" s="99"/>
    </row>
    <row r="138" spans="1:6" s="28" customFormat="1">
      <c r="A138" s="139"/>
      <c r="B138" s="32"/>
      <c r="C138" s="105"/>
      <c r="D138" s="3"/>
      <c r="E138" s="15"/>
      <c r="F138" s="99"/>
    </row>
    <row r="139" spans="1:6" s="28" customFormat="1">
      <c r="A139" s="139"/>
      <c r="B139" s="32"/>
      <c r="C139" s="105"/>
      <c r="D139" s="3"/>
      <c r="E139" s="15"/>
      <c r="F139" s="99"/>
    </row>
    <row r="140" spans="1:6" s="28" customFormat="1">
      <c r="A140" s="30"/>
      <c r="B140" s="32"/>
      <c r="C140" s="105"/>
      <c r="D140" s="3"/>
      <c r="E140" s="15"/>
      <c r="F140" s="99"/>
    </row>
    <row r="141" spans="1:6" s="33" customFormat="1">
      <c r="A141" s="338" t="s">
        <v>444</v>
      </c>
      <c r="B141" s="339"/>
      <c r="C141" s="339"/>
      <c r="D141" s="339"/>
      <c r="E141" s="340"/>
      <c r="F141" s="155">
        <f>SUM(F74:F140)</f>
        <v>0</v>
      </c>
    </row>
    <row r="142" spans="1:6" s="33" customFormat="1">
      <c r="A142" s="305" t="s">
        <v>443</v>
      </c>
      <c r="B142" s="306"/>
      <c r="C142" s="306"/>
      <c r="D142" s="306"/>
      <c r="E142" s="307"/>
      <c r="F142" s="156">
        <f>F141</f>
        <v>0</v>
      </c>
    </row>
    <row r="143" spans="1:6" s="86" customFormat="1">
      <c r="A143" s="95"/>
      <c r="B143" s="107"/>
      <c r="C143" s="105"/>
      <c r="D143" s="106"/>
      <c r="E143" s="99"/>
      <c r="F143" s="99"/>
    </row>
    <row r="144" spans="1:6" s="86" customFormat="1">
      <c r="A144" s="95"/>
      <c r="B144" s="108" t="s">
        <v>1000</v>
      </c>
      <c r="C144" s="105"/>
      <c r="D144" s="106"/>
      <c r="E144" s="99"/>
      <c r="F144" s="114"/>
    </row>
    <row r="145" spans="1:6" s="86" customFormat="1">
      <c r="A145" s="110"/>
      <c r="B145" s="107"/>
      <c r="C145" s="105"/>
      <c r="D145" s="106"/>
      <c r="E145" s="99"/>
      <c r="F145" s="114"/>
    </row>
    <row r="146" spans="1:6" s="86" customFormat="1">
      <c r="A146" s="110"/>
      <c r="B146" s="108" t="s">
        <v>1001</v>
      </c>
      <c r="C146" s="105"/>
      <c r="D146" s="106"/>
      <c r="E146" s="99"/>
      <c r="F146" s="114"/>
    </row>
    <row r="147" spans="1:6" s="86" customFormat="1">
      <c r="A147" s="110"/>
      <c r="B147" s="107"/>
      <c r="C147" s="105"/>
      <c r="D147" s="106"/>
      <c r="E147" s="99"/>
      <c r="F147" s="114"/>
    </row>
    <row r="148" spans="1:6" s="42" customFormat="1">
      <c r="A148" s="110">
        <v>12</v>
      </c>
      <c r="B148" s="107" t="s">
        <v>1005</v>
      </c>
      <c r="C148" s="105" t="s">
        <v>266</v>
      </c>
      <c r="D148" s="106">
        <v>100</v>
      </c>
      <c r="E148" s="44"/>
      <c r="F148" s="114">
        <f>D148*E148</f>
        <v>0</v>
      </c>
    </row>
    <row r="149" spans="1:6" s="42" customFormat="1">
      <c r="A149" s="110"/>
      <c r="B149" s="107"/>
      <c r="C149" s="105"/>
      <c r="D149" s="106"/>
      <c r="E149" s="44"/>
      <c r="F149" s="114"/>
    </row>
    <row r="150" spans="1:6" s="42" customFormat="1">
      <c r="A150" s="110">
        <v>13</v>
      </c>
      <c r="B150" s="107" t="s">
        <v>1002</v>
      </c>
      <c r="C150" s="105" t="s">
        <v>205</v>
      </c>
      <c r="D150" s="106">
        <v>40</v>
      </c>
      <c r="E150" s="44"/>
      <c r="F150" s="114">
        <f>D150*E150</f>
        <v>0</v>
      </c>
    </row>
    <row r="151" spans="1:6" s="42" customFormat="1">
      <c r="A151" s="110"/>
      <c r="B151" s="107"/>
      <c r="C151" s="105"/>
      <c r="D151" s="106"/>
      <c r="E151" s="44"/>
      <c r="F151" s="114"/>
    </row>
    <row r="152" spans="1:6" s="42" customFormat="1">
      <c r="A152" s="110">
        <v>14</v>
      </c>
      <c r="B152" s="107" t="s">
        <v>1003</v>
      </c>
      <c r="C152" s="105" t="s">
        <v>205</v>
      </c>
      <c r="D152" s="106">
        <v>8</v>
      </c>
      <c r="E152" s="44"/>
      <c r="F152" s="114">
        <f>D152*E152</f>
        <v>0</v>
      </c>
    </row>
    <row r="153" spans="1:6" s="42" customFormat="1">
      <c r="A153" s="110"/>
      <c r="B153" s="107"/>
      <c r="C153" s="105"/>
      <c r="D153" s="198"/>
      <c r="E153" s="44"/>
      <c r="F153" s="114"/>
    </row>
    <row r="154" spans="1:6" s="42" customFormat="1">
      <c r="A154" s="110">
        <v>15</v>
      </c>
      <c r="B154" s="107" t="s">
        <v>1004</v>
      </c>
      <c r="C154" s="105" t="s">
        <v>205</v>
      </c>
      <c r="D154" s="106">
        <v>12</v>
      </c>
      <c r="E154" s="44"/>
      <c r="F154" s="114">
        <f>D154*E154</f>
        <v>0</v>
      </c>
    </row>
    <row r="155" spans="1:6" s="42" customFormat="1">
      <c r="A155" s="110"/>
      <c r="B155" s="107"/>
      <c r="C155" s="105"/>
      <c r="D155" s="106"/>
      <c r="E155" s="44"/>
      <c r="F155" s="114"/>
    </row>
    <row r="156" spans="1:6" s="42" customFormat="1">
      <c r="A156" s="110">
        <v>16</v>
      </c>
      <c r="B156" s="107" t="s">
        <v>426</v>
      </c>
      <c r="C156" s="105" t="s">
        <v>266</v>
      </c>
      <c r="D156" s="106">
        <v>80</v>
      </c>
      <c r="E156" s="44"/>
      <c r="F156" s="114">
        <f>D156*E156</f>
        <v>0</v>
      </c>
    </row>
    <row r="157" spans="1:6" s="86" customFormat="1">
      <c r="A157" s="110"/>
      <c r="B157" s="107"/>
      <c r="C157" s="105"/>
      <c r="D157" s="106"/>
      <c r="E157" s="99"/>
      <c r="F157" s="114"/>
    </row>
    <row r="158" spans="1:6" s="86" customFormat="1">
      <c r="A158" s="110"/>
      <c r="B158" s="107"/>
      <c r="C158" s="105"/>
      <c r="D158" s="198"/>
      <c r="E158" s="99"/>
      <c r="F158" s="114"/>
    </row>
    <row r="159" spans="1:6" s="86" customFormat="1">
      <c r="A159" s="110"/>
      <c r="B159" s="107"/>
      <c r="C159" s="105"/>
      <c r="D159" s="106"/>
      <c r="E159" s="99"/>
      <c r="F159" s="114"/>
    </row>
    <row r="160" spans="1:6" s="86" customFormat="1">
      <c r="A160" s="110"/>
      <c r="B160" s="108"/>
      <c r="C160" s="105"/>
      <c r="D160" s="106"/>
      <c r="E160" s="99"/>
      <c r="F160" s="114"/>
    </row>
    <row r="161" spans="1:6" s="86" customFormat="1">
      <c r="A161" s="110"/>
      <c r="B161" s="107"/>
      <c r="C161" s="105"/>
      <c r="D161" s="106"/>
      <c r="E161" s="99"/>
      <c r="F161" s="114"/>
    </row>
    <row r="162" spans="1:6" s="86" customFormat="1">
      <c r="A162" s="110"/>
      <c r="B162" s="107"/>
      <c r="C162" s="105"/>
      <c r="D162" s="198"/>
      <c r="E162" s="99"/>
      <c r="F162" s="114"/>
    </row>
    <row r="163" spans="1:6" s="86" customFormat="1">
      <c r="A163" s="110"/>
      <c r="B163" s="107"/>
      <c r="C163" s="105"/>
      <c r="D163" s="106"/>
      <c r="E163" s="99"/>
      <c r="F163" s="114"/>
    </row>
    <row r="164" spans="1:6" s="86" customFormat="1">
      <c r="A164" s="110"/>
      <c r="B164" s="107"/>
      <c r="C164" s="105"/>
      <c r="D164" s="198"/>
      <c r="E164" s="99"/>
      <c r="F164" s="114"/>
    </row>
    <row r="165" spans="1:6" s="86" customFormat="1">
      <c r="A165" s="110"/>
      <c r="B165" s="107"/>
      <c r="C165" s="105"/>
      <c r="D165" s="198"/>
      <c r="E165" s="99"/>
      <c r="F165" s="114"/>
    </row>
    <row r="166" spans="1:6" s="86" customFormat="1">
      <c r="A166" s="110"/>
      <c r="B166" s="107"/>
      <c r="C166" s="105"/>
      <c r="D166" s="106"/>
      <c r="E166" s="99"/>
      <c r="F166" s="114"/>
    </row>
    <row r="167" spans="1:6" s="86" customFormat="1">
      <c r="A167" s="110"/>
      <c r="B167" s="107"/>
      <c r="C167" s="105"/>
      <c r="D167" s="198"/>
      <c r="E167" s="99"/>
      <c r="F167" s="114"/>
    </row>
    <row r="168" spans="1:6" s="86" customFormat="1">
      <c r="A168" s="110"/>
      <c r="B168" s="107"/>
      <c r="C168" s="105"/>
      <c r="D168" s="106"/>
      <c r="E168" s="99"/>
      <c r="F168" s="114"/>
    </row>
    <row r="169" spans="1:6" s="86" customFormat="1">
      <c r="A169" s="110"/>
      <c r="B169" s="107"/>
      <c r="C169" s="105"/>
      <c r="D169" s="198"/>
      <c r="E169" s="99"/>
      <c r="F169" s="114"/>
    </row>
    <row r="170" spans="1:6" s="86" customFormat="1">
      <c r="A170" s="110"/>
      <c r="B170" s="107"/>
      <c r="C170" s="105"/>
      <c r="D170" s="106"/>
      <c r="E170" s="99"/>
      <c r="F170" s="114"/>
    </row>
    <row r="171" spans="1:6" s="86" customFormat="1">
      <c r="A171" s="110"/>
      <c r="B171" s="107"/>
      <c r="C171" s="105"/>
      <c r="D171" s="198"/>
      <c r="E171" s="99"/>
      <c r="F171" s="114"/>
    </row>
    <row r="172" spans="1:6" s="86" customFormat="1">
      <c r="A172" s="110"/>
      <c r="B172" s="107"/>
      <c r="C172" s="105"/>
      <c r="D172" s="198"/>
      <c r="E172" s="99"/>
      <c r="F172" s="114"/>
    </row>
    <row r="173" spans="1:6" s="86" customFormat="1">
      <c r="A173" s="110"/>
      <c r="B173" s="108"/>
      <c r="C173" s="105"/>
      <c r="D173" s="106"/>
      <c r="E173" s="99"/>
      <c r="F173" s="114"/>
    </row>
    <row r="174" spans="1:6" s="86" customFormat="1">
      <c r="A174" s="110"/>
      <c r="B174" s="107"/>
      <c r="C174" s="105"/>
      <c r="D174" s="106"/>
      <c r="E174" s="99"/>
      <c r="F174" s="114"/>
    </row>
    <row r="175" spans="1:6" s="86" customFormat="1">
      <c r="A175" s="110"/>
      <c r="B175" s="107"/>
      <c r="C175" s="105"/>
      <c r="D175" s="106"/>
      <c r="E175" s="99"/>
      <c r="F175" s="114"/>
    </row>
    <row r="176" spans="1:6" s="86" customFormat="1">
      <c r="A176" s="110"/>
      <c r="B176" s="107"/>
      <c r="C176" s="105"/>
      <c r="D176" s="106"/>
      <c r="E176" s="99"/>
      <c r="F176" s="114"/>
    </row>
    <row r="177" spans="1:6" s="86" customFormat="1">
      <c r="A177" s="110"/>
      <c r="B177" s="107"/>
      <c r="C177" s="105"/>
      <c r="D177" s="106"/>
      <c r="E177" s="99"/>
      <c r="F177" s="114"/>
    </row>
    <row r="178" spans="1:6" s="86" customFormat="1">
      <c r="A178" s="110"/>
      <c r="B178" s="107"/>
      <c r="C178" s="105"/>
      <c r="D178" s="106"/>
      <c r="E178" s="99"/>
      <c r="F178" s="114"/>
    </row>
    <row r="179" spans="1:6" s="86" customFormat="1">
      <c r="A179" s="110"/>
      <c r="B179" s="107"/>
      <c r="C179" s="105"/>
      <c r="D179" s="106"/>
      <c r="E179" s="99"/>
      <c r="F179" s="114"/>
    </row>
    <row r="180" spans="1:6" s="86" customFormat="1">
      <c r="A180" s="110"/>
      <c r="B180" s="107"/>
      <c r="C180" s="105"/>
      <c r="D180" s="106"/>
      <c r="E180" s="99"/>
      <c r="F180" s="99"/>
    </row>
    <row r="181" spans="1:6" s="86" customFormat="1">
      <c r="A181" s="110"/>
      <c r="B181" s="107"/>
      <c r="C181" s="105"/>
      <c r="D181" s="106"/>
      <c r="E181" s="99"/>
      <c r="F181" s="99"/>
    </row>
    <row r="182" spans="1:6" s="86" customFormat="1">
      <c r="A182" s="110"/>
      <c r="B182" s="107"/>
      <c r="C182" s="105"/>
      <c r="D182" s="106"/>
      <c r="E182" s="99"/>
      <c r="F182" s="99"/>
    </row>
    <row r="183" spans="1:6" s="86" customFormat="1">
      <c r="A183" s="110"/>
      <c r="B183" s="107"/>
      <c r="C183" s="105"/>
      <c r="D183" s="106"/>
      <c r="E183" s="99"/>
      <c r="F183" s="99"/>
    </row>
    <row r="184" spans="1:6" s="86" customFormat="1">
      <c r="A184" s="110"/>
      <c r="B184" s="108"/>
      <c r="C184" s="105"/>
      <c r="D184" s="106"/>
      <c r="E184" s="99"/>
      <c r="F184" s="99"/>
    </row>
    <row r="185" spans="1:6" s="86" customFormat="1">
      <c r="A185" s="110"/>
      <c r="B185" s="107"/>
      <c r="C185" s="105"/>
      <c r="D185" s="106"/>
      <c r="E185" s="99"/>
      <c r="F185" s="99"/>
    </row>
    <row r="186" spans="1:6" s="86" customFormat="1">
      <c r="A186" s="110"/>
      <c r="B186" s="107"/>
      <c r="C186" s="105"/>
      <c r="D186" s="106"/>
      <c r="E186" s="99"/>
      <c r="F186" s="99"/>
    </row>
    <row r="187" spans="1:6" s="86" customFormat="1">
      <c r="A187" s="110"/>
      <c r="B187" s="107"/>
      <c r="C187" s="105"/>
      <c r="D187" s="106"/>
      <c r="E187" s="99"/>
      <c r="F187" s="99"/>
    </row>
    <row r="188" spans="1:6" s="86" customFormat="1">
      <c r="A188" s="110"/>
      <c r="B188" s="107"/>
      <c r="C188" s="105"/>
      <c r="D188" s="106"/>
      <c r="E188" s="99"/>
      <c r="F188" s="99"/>
    </row>
    <row r="189" spans="1:6" s="86" customFormat="1">
      <c r="A189" s="110"/>
      <c r="B189" s="108"/>
      <c r="C189" s="105"/>
      <c r="D189" s="106"/>
      <c r="E189" s="99"/>
      <c r="F189" s="99"/>
    </row>
    <row r="190" spans="1:6" s="86" customFormat="1">
      <c r="A190" s="110"/>
      <c r="B190" s="107" t="s">
        <v>739</v>
      </c>
      <c r="C190" s="105"/>
      <c r="D190" s="106"/>
      <c r="E190" s="99"/>
      <c r="F190" s="99"/>
    </row>
    <row r="191" spans="1:6" s="86" customFormat="1">
      <c r="A191" s="110"/>
      <c r="B191" s="107"/>
      <c r="C191" s="105"/>
      <c r="D191" s="106"/>
      <c r="E191" s="99"/>
      <c r="F191" s="99"/>
    </row>
    <row r="192" spans="1:6" s="86" customFormat="1">
      <c r="A192" s="110"/>
      <c r="B192" s="107"/>
      <c r="C192" s="105"/>
      <c r="D192" s="106"/>
      <c r="E192" s="99"/>
      <c r="F192" s="99"/>
    </row>
    <row r="193" spans="1:6" s="86" customFormat="1" ht="15.5" customHeight="1">
      <c r="A193" s="110"/>
      <c r="B193" s="107"/>
      <c r="C193" s="105"/>
      <c r="D193" s="106"/>
      <c r="E193" s="99"/>
      <c r="F193" s="99"/>
    </row>
    <row r="194" spans="1:6" s="86" customFormat="1" ht="15.5" customHeight="1">
      <c r="A194" s="110"/>
      <c r="B194" s="107"/>
      <c r="C194" s="105"/>
      <c r="D194" s="106"/>
      <c r="E194" s="99"/>
      <c r="F194" s="99"/>
    </row>
    <row r="195" spans="1:6" s="86" customFormat="1">
      <c r="A195" s="110"/>
      <c r="B195" s="108"/>
      <c r="C195" s="105"/>
      <c r="D195" s="106"/>
      <c r="E195" s="99"/>
      <c r="F195" s="99"/>
    </row>
    <row r="196" spans="1:6" s="28" customFormat="1" ht="31">
      <c r="A196" s="34"/>
      <c r="B196" s="32" t="s">
        <v>988</v>
      </c>
      <c r="C196" s="122"/>
      <c r="D196" s="142"/>
      <c r="E196" s="19"/>
      <c r="F196" s="114"/>
    </row>
    <row r="197" spans="1:6" s="33" customFormat="1" ht="16" thickBot="1">
      <c r="A197" s="82"/>
      <c r="B197" s="83" t="s">
        <v>442</v>
      </c>
      <c r="C197" s="132"/>
      <c r="D197" s="143"/>
      <c r="E197" s="85"/>
      <c r="F197" s="115">
        <f>SUM(F142:F196)</f>
        <v>0</v>
      </c>
    </row>
    <row r="198" spans="1:6" s="28" customFormat="1">
      <c r="B198" s="184"/>
      <c r="C198" s="129"/>
      <c r="D198" s="185"/>
      <c r="E198" s="144"/>
      <c r="F198" s="130"/>
    </row>
    <row r="199" spans="1:6" s="28" customFormat="1">
      <c r="B199" s="184"/>
      <c r="C199" s="129"/>
      <c r="D199" s="185"/>
      <c r="E199" s="144"/>
      <c r="F199" s="130"/>
    </row>
    <row r="200" spans="1:6" s="28" customFormat="1">
      <c r="B200" s="184"/>
      <c r="C200" s="129"/>
      <c r="D200" s="185"/>
      <c r="E200" s="144"/>
      <c r="F200" s="130"/>
    </row>
    <row r="201" spans="1:6" s="28" customFormat="1">
      <c r="B201" s="184"/>
      <c r="C201" s="129"/>
      <c r="D201" s="185"/>
      <c r="E201" s="144"/>
      <c r="F201" s="130"/>
    </row>
    <row r="202" spans="1:6" s="28" customFormat="1">
      <c r="B202" s="184"/>
      <c r="C202" s="129"/>
      <c r="D202" s="185"/>
      <c r="E202" s="144"/>
      <c r="F202" s="130"/>
    </row>
    <row r="203" spans="1:6" s="28" customFormat="1">
      <c r="B203" s="184"/>
      <c r="C203" s="129"/>
      <c r="D203" s="185"/>
      <c r="E203" s="144"/>
      <c r="F203" s="130"/>
    </row>
    <row r="204" spans="1:6" s="28" customFormat="1">
      <c r="B204" s="184"/>
      <c r="C204" s="129"/>
      <c r="D204" s="185"/>
      <c r="E204" s="144"/>
      <c r="F204" s="130"/>
    </row>
    <row r="205" spans="1:6" s="28" customFormat="1">
      <c r="B205" s="184"/>
      <c r="C205" s="129"/>
      <c r="D205" s="185"/>
      <c r="E205" s="144"/>
      <c r="F205" s="130"/>
    </row>
  </sheetData>
  <sheetProtection algorithmName="SHA-512" hashValue="1YfKjtfUjEbyBMdX5L/jqxL4hl6UnMM/4VoSLriS/grBwq4Was7SpFcer6yG5AZXsiCllSjkoc8K6iSjGDLJDQ==" saltValue="styMOSmUf9Qkg2zgHKsMWQ==" spinCount="100000" sheet="1" objects="1" scenarios="1"/>
  <mergeCells count="6">
    <mergeCell ref="A142:E142"/>
    <mergeCell ref="A1:F2"/>
    <mergeCell ref="A3:F3"/>
    <mergeCell ref="A73:E73"/>
    <mergeCell ref="A74:E74"/>
    <mergeCell ref="A141:E141"/>
  </mergeCells>
  <pageMargins left="0.7" right="0.7" top="0.75" bottom="0.75" header="0.3" footer="0.3"/>
  <pageSetup paperSize="9" scale="44" orientation="portrait" horizontalDpi="2400" r:id="rId1"/>
  <rowBreaks count="1" manualBreakCount="1">
    <brk id="73"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C3F66-2701-4E29-911A-F40979FBEA36}">
  <sheetPr>
    <tabColor rgb="FFFF0000"/>
  </sheetPr>
  <dimension ref="A1:F418"/>
  <sheetViews>
    <sheetView view="pageBreakPreview" topLeftCell="A392" zoomScaleNormal="76" zoomScaleSheetLayoutView="100" workbookViewId="0">
      <selection activeCell="E371" sqref="E371"/>
    </sheetView>
  </sheetViews>
  <sheetFormatPr defaultColWidth="8.81640625" defaultRowHeight="15.5"/>
  <cols>
    <col min="1" max="1" width="10.6328125" style="5" customWidth="1"/>
    <col min="2" max="2" width="69.453125" style="11" customWidth="1"/>
    <col min="3" max="3" width="9.1796875" style="52" customWidth="1"/>
    <col min="4" max="4" width="12.453125" style="12" bestFit="1" customWidth="1"/>
    <col min="5" max="5" width="17.08984375" style="13" bestFit="1" customWidth="1"/>
    <col min="6" max="6" width="18.36328125" style="53" customWidth="1"/>
    <col min="7" max="16384" width="8.81640625" style="5"/>
  </cols>
  <sheetData>
    <row r="1" spans="1:6" s="28" customFormat="1">
      <c r="A1" s="266" t="s">
        <v>440</v>
      </c>
      <c r="B1" s="267"/>
      <c r="C1" s="267"/>
      <c r="D1" s="267"/>
      <c r="E1" s="267"/>
      <c r="F1" s="268"/>
    </row>
    <row r="2" spans="1:6" s="28" customFormat="1">
      <c r="A2" s="269"/>
      <c r="B2" s="270"/>
      <c r="C2" s="270"/>
      <c r="D2" s="270"/>
      <c r="E2" s="270"/>
      <c r="F2" s="271"/>
    </row>
    <row r="3" spans="1:6" s="28" customFormat="1" ht="16" thickBot="1">
      <c r="A3" s="272" t="s">
        <v>441</v>
      </c>
      <c r="B3" s="273"/>
      <c r="C3" s="273"/>
      <c r="D3" s="273"/>
      <c r="E3" s="273"/>
      <c r="F3" s="274"/>
    </row>
    <row r="4" spans="1:6" s="133" customFormat="1" ht="16" thickBot="1">
      <c r="A4" s="61" t="s">
        <v>0</v>
      </c>
      <c r="B4" s="62" t="s">
        <v>2</v>
      </c>
      <c r="C4" s="87" t="s">
        <v>3</v>
      </c>
      <c r="D4" s="61" t="s">
        <v>4</v>
      </c>
      <c r="E4" s="63" t="s">
        <v>5</v>
      </c>
      <c r="F4" s="89" t="s">
        <v>6</v>
      </c>
    </row>
    <row r="5" spans="1:6" s="28" customFormat="1">
      <c r="A5" s="26"/>
      <c r="B5" s="27"/>
      <c r="C5" s="93"/>
      <c r="D5" s="1"/>
      <c r="E5" s="14"/>
      <c r="F5" s="94"/>
    </row>
    <row r="6" spans="1:6" s="28" customFormat="1">
      <c r="A6" s="30" t="s">
        <v>8</v>
      </c>
      <c r="B6" s="194" t="s">
        <v>1007</v>
      </c>
      <c r="C6" s="122"/>
      <c r="D6" s="134"/>
      <c r="E6" s="19" t="s">
        <v>8</v>
      </c>
      <c r="F6" s="114" t="s">
        <v>8</v>
      </c>
    </row>
    <row r="7" spans="1:6" s="28" customFormat="1">
      <c r="A7" s="30"/>
      <c r="B7" s="194"/>
      <c r="C7" s="122"/>
      <c r="D7" s="134"/>
      <c r="E7" s="19"/>
      <c r="F7" s="114"/>
    </row>
    <row r="8" spans="1:6" s="28" customFormat="1">
      <c r="A8" s="30"/>
      <c r="B8" s="194" t="s">
        <v>568</v>
      </c>
      <c r="C8" s="122"/>
      <c r="D8" s="134"/>
      <c r="E8" s="19"/>
      <c r="F8" s="114"/>
    </row>
    <row r="9" spans="1:6" s="28" customFormat="1">
      <c r="A9" s="30"/>
      <c r="B9" s="194"/>
      <c r="C9" s="122"/>
      <c r="D9" s="134"/>
      <c r="E9" s="19"/>
      <c r="F9" s="114"/>
    </row>
    <row r="10" spans="1:6" s="28" customFormat="1">
      <c r="A10" s="30"/>
      <c r="B10" s="194" t="s">
        <v>379</v>
      </c>
      <c r="C10" s="122"/>
      <c r="D10" s="134"/>
      <c r="E10" s="19"/>
      <c r="F10" s="114"/>
    </row>
    <row r="11" spans="1:6" s="28" customFormat="1">
      <c r="A11" s="30"/>
      <c r="B11" s="194"/>
      <c r="C11" s="122"/>
      <c r="D11" s="134"/>
      <c r="E11" s="19"/>
      <c r="F11" s="114"/>
    </row>
    <row r="12" spans="1:6" s="28" customFormat="1">
      <c r="A12" s="30"/>
      <c r="B12" s="194" t="s">
        <v>380</v>
      </c>
      <c r="C12" s="122"/>
      <c r="D12" s="134"/>
      <c r="E12" s="19"/>
      <c r="F12" s="114"/>
    </row>
    <row r="13" spans="1:6" s="28" customFormat="1">
      <c r="A13" s="30"/>
      <c r="B13" s="194"/>
      <c r="C13" s="122"/>
      <c r="D13" s="134"/>
      <c r="E13" s="19"/>
      <c r="F13" s="114"/>
    </row>
    <row r="14" spans="1:6" s="28" customFormat="1">
      <c r="A14" s="30"/>
      <c r="B14" s="194" t="s">
        <v>1006</v>
      </c>
      <c r="C14" s="122"/>
      <c r="D14" s="134"/>
      <c r="E14" s="19"/>
      <c r="F14" s="114"/>
    </row>
    <row r="15" spans="1:6" s="28" customFormat="1">
      <c r="A15" s="30"/>
      <c r="B15" s="195"/>
      <c r="C15" s="122"/>
      <c r="D15" s="134"/>
      <c r="E15" s="19"/>
      <c r="F15" s="114"/>
    </row>
    <row r="16" spans="1:6">
      <c r="A16" s="30">
        <v>1</v>
      </c>
      <c r="B16" s="195" t="s">
        <v>339</v>
      </c>
      <c r="C16" s="122" t="s">
        <v>340</v>
      </c>
      <c r="D16" s="103">
        <v>1</v>
      </c>
      <c r="E16" s="49"/>
      <c r="F16" s="114">
        <f>D16*E16</f>
        <v>0</v>
      </c>
    </row>
    <row r="17" spans="1:6">
      <c r="A17" s="30"/>
      <c r="B17" s="195"/>
      <c r="C17" s="122"/>
      <c r="D17" s="134"/>
      <c r="E17" s="9"/>
      <c r="F17" s="114"/>
    </row>
    <row r="18" spans="1:6">
      <c r="A18" s="30"/>
      <c r="B18" s="195"/>
      <c r="C18" s="122"/>
      <c r="D18" s="134"/>
      <c r="E18" s="9"/>
      <c r="F18" s="114"/>
    </row>
    <row r="19" spans="1:6" ht="46.5">
      <c r="A19" s="30">
        <v>2</v>
      </c>
      <c r="B19" s="195" t="s">
        <v>341</v>
      </c>
      <c r="C19" s="122" t="s">
        <v>266</v>
      </c>
      <c r="D19" s="103">
        <v>50</v>
      </c>
      <c r="E19" s="49"/>
      <c r="F19" s="114">
        <f>D19*E19</f>
        <v>0</v>
      </c>
    </row>
    <row r="20" spans="1:6">
      <c r="A20" s="30"/>
      <c r="B20" s="195"/>
      <c r="C20" s="122"/>
      <c r="D20" s="134"/>
      <c r="E20" s="9"/>
      <c r="F20" s="114"/>
    </row>
    <row r="21" spans="1:6">
      <c r="A21" s="30"/>
      <c r="B21" s="195"/>
      <c r="C21" s="122"/>
      <c r="D21" s="134"/>
      <c r="E21" s="9"/>
      <c r="F21" s="114"/>
    </row>
    <row r="22" spans="1:6" ht="46.5">
      <c r="A22" s="30">
        <v>3</v>
      </c>
      <c r="B22" s="195" t="s">
        <v>342</v>
      </c>
      <c r="C22" s="122" t="s">
        <v>266</v>
      </c>
      <c r="D22" s="103">
        <v>100</v>
      </c>
      <c r="E22" s="49"/>
      <c r="F22" s="114">
        <f>D22*E22</f>
        <v>0</v>
      </c>
    </row>
    <row r="23" spans="1:6">
      <c r="A23" s="30"/>
      <c r="B23" s="195"/>
      <c r="C23" s="122"/>
      <c r="D23" s="134"/>
      <c r="E23" s="9"/>
      <c r="F23" s="114"/>
    </row>
    <row r="24" spans="1:6">
      <c r="A24" s="30"/>
      <c r="B24" s="195"/>
      <c r="C24" s="122"/>
      <c r="D24" s="134"/>
      <c r="E24" s="9"/>
      <c r="F24" s="114"/>
    </row>
    <row r="25" spans="1:6" ht="46.5">
      <c r="A25" s="30">
        <v>4</v>
      </c>
      <c r="B25" s="195" t="s">
        <v>1008</v>
      </c>
      <c r="C25" s="122" t="s">
        <v>266</v>
      </c>
      <c r="D25" s="103">
        <v>100</v>
      </c>
      <c r="E25" s="49"/>
      <c r="F25" s="114">
        <f>D25*E25</f>
        <v>0</v>
      </c>
    </row>
    <row r="26" spans="1:6">
      <c r="A26" s="30"/>
      <c r="B26" s="195"/>
      <c r="C26" s="122"/>
      <c r="D26" s="134"/>
      <c r="E26" s="9"/>
      <c r="F26" s="114"/>
    </row>
    <row r="27" spans="1:6">
      <c r="A27" s="30"/>
      <c r="B27" s="195"/>
      <c r="C27" s="122"/>
      <c r="D27" s="134"/>
      <c r="E27" s="9"/>
      <c r="F27" s="114"/>
    </row>
    <row r="28" spans="1:6" ht="31">
      <c r="A28" s="30">
        <v>5</v>
      </c>
      <c r="B28" s="195" t="s">
        <v>343</v>
      </c>
      <c r="C28" s="122" t="s">
        <v>340</v>
      </c>
      <c r="D28" s="103">
        <v>4</v>
      </c>
      <c r="E28" s="49"/>
      <c r="F28" s="114">
        <f>D28*E28</f>
        <v>0</v>
      </c>
    </row>
    <row r="29" spans="1:6">
      <c r="A29" s="30"/>
      <c r="B29" s="195"/>
      <c r="C29" s="122"/>
      <c r="D29" s="134"/>
      <c r="E29" s="9"/>
      <c r="F29" s="114"/>
    </row>
    <row r="30" spans="1:6">
      <c r="A30" s="30"/>
      <c r="B30" s="195"/>
      <c r="C30" s="122"/>
      <c r="D30" s="134"/>
      <c r="E30" s="9"/>
      <c r="F30" s="114"/>
    </row>
    <row r="31" spans="1:6">
      <c r="A31" s="30">
        <v>6</v>
      </c>
      <c r="B31" s="195" t="s">
        <v>1009</v>
      </c>
      <c r="C31" s="122" t="s">
        <v>340</v>
      </c>
      <c r="D31" s="103">
        <v>5</v>
      </c>
      <c r="E31" s="49"/>
      <c r="F31" s="114">
        <f>D31*E31</f>
        <v>0</v>
      </c>
    </row>
    <row r="32" spans="1:6">
      <c r="A32" s="30"/>
      <c r="B32" s="195"/>
      <c r="C32" s="122"/>
      <c r="D32" s="134"/>
      <c r="E32" s="9"/>
      <c r="F32" s="114"/>
    </row>
    <row r="33" spans="1:6">
      <c r="A33" s="30"/>
      <c r="B33" s="195"/>
      <c r="C33" s="122"/>
      <c r="D33" s="134"/>
      <c r="E33" s="9"/>
      <c r="F33" s="114"/>
    </row>
    <row r="34" spans="1:6" ht="31">
      <c r="A34" s="30">
        <v>7</v>
      </c>
      <c r="B34" s="195" t="s">
        <v>1010</v>
      </c>
      <c r="C34" s="122" t="s">
        <v>340</v>
      </c>
      <c r="D34" s="103">
        <v>4</v>
      </c>
      <c r="E34" s="49"/>
      <c r="F34" s="114">
        <f>D34*E34</f>
        <v>0</v>
      </c>
    </row>
    <row r="35" spans="1:6" s="28" customFormat="1">
      <c r="A35" s="30"/>
      <c r="B35" s="195" t="s">
        <v>616</v>
      </c>
      <c r="C35" s="122"/>
      <c r="D35" s="134"/>
      <c r="E35" s="19"/>
      <c r="F35" s="114"/>
    </row>
    <row r="36" spans="1:6" s="28" customFormat="1">
      <c r="A36" s="30"/>
      <c r="B36" s="195"/>
      <c r="C36" s="122"/>
      <c r="D36" s="134"/>
      <c r="E36" s="19"/>
      <c r="F36" s="114"/>
    </row>
    <row r="37" spans="1:6" s="28" customFormat="1">
      <c r="A37" s="30"/>
      <c r="B37" s="195"/>
      <c r="C37" s="122"/>
      <c r="D37" s="134"/>
      <c r="E37" s="19"/>
      <c r="F37" s="114"/>
    </row>
    <row r="38" spans="1:6" s="28" customFormat="1">
      <c r="A38" s="30"/>
      <c r="B38" s="194"/>
      <c r="C38" s="122"/>
      <c r="D38" s="134"/>
      <c r="E38" s="19"/>
      <c r="F38" s="114"/>
    </row>
    <row r="39" spans="1:6" s="28" customFormat="1">
      <c r="A39" s="30"/>
      <c r="B39" s="195"/>
      <c r="C39" s="122"/>
      <c r="D39" s="134"/>
      <c r="E39" s="19"/>
      <c r="F39" s="114"/>
    </row>
    <row r="40" spans="1:6" s="28" customFormat="1">
      <c r="A40" s="30"/>
      <c r="B40" s="194"/>
      <c r="C40" s="122"/>
      <c r="D40" s="134"/>
      <c r="E40" s="19"/>
      <c r="F40" s="114"/>
    </row>
    <row r="41" spans="1:6" s="28" customFormat="1">
      <c r="A41" s="30"/>
      <c r="B41" s="194"/>
      <c r="C41" s="122"/>
      <c r="D41" s="134"/>
      <c r="E41" s="19"/>
      <c r="F41" s="114"/>
    </row>
    <row r="42" spans="1:6" s="28" customFormat="1">
      <c r="A42" s="30"/>
      <c r="B42" s="194"/>
      <c r="C42" s="122"/>
      <c r="D42" s="134"/>
      <c r="E42" s="19"/>
      <c r="F42" s="114"/>
    </row>
    <row r="43" spans="1:6" s="28" customFormat="1">
      <c r="A43" s="30"/>
      <c r="B43" s="195"/>
      <c r="C43" s="122"/>
      <c r="D43" s="134"/>
      <c r="E43" s="19"/>
      <c r="F43" s="114"/>
    </row>
    <row r="44" spans="1:6" s="28" customFormat="1">
      <c r="A44" s="30"/>
      <c r="B44" s="195"/>
      <c r="C44" s="122"/>
      <c r="D44" s="134"/>
      <c r="E44" s="19"/>
      <c r="F44" s="114"/>
    </row>
    <row r="45" spans="1:6" s="28" customFormat="1">
      <c r="A45" s="30"/>
      <c r="B45" s="195"/>
      <c r="C45" s="122"/>
      <c r="D45" s="134"/>
      <c r="E45" s="19"/>
      <c r="F45" s="114"/>
    </row>
    <row r="46" spans="1:6" s="28" customFormat="1">
      <c r="A46" s="30"/>
      <c r="B46" s="195"/>
      <c r="C46" s="122"/>
      <c r="D46" s="134"/>
      <c r="E46" s="19"/>
      <c r="F46" s="114"/>
    </row>
    <row r="47" spans="1:6" s="28" customFormat="1" ht="15.5" customHeight="1">
      <c r="A47" s="30"/>
      <c r="B47" s="169"/>
      <c r="C47" s="105"/>
      <c r="D47" s="2"/>
      <c r="E47" s="15"/>
      <c r="F47" s="99"/>
    </row>
    <row r="48" spans="1:6" s="28" customFormat="1" ht="15.5" customHeight="1">
      <c r="A48" s="30"/>
      <c r="B48" s="70"/>
      <c r="C48" s="105"/>
      <c r="D48" s="2"/>
      <c r="E48" s="15"/>
      <c r="F48" s="99"/>
    </row>
    <row r="49" spans="1:6" s="28" customFormat="1" ht="15.5" customHeight="1">
      <c r="A49" s="30"/>
      <c r="B49" s="32"/>
      <c r="C49" s="122"/>
      <c r="D49" s="134"/>
      <c r="E49" s="15"/>
      <c r="F49" s="99"/>
    </row>
    <row r="50" spans="1:6" s="28" customFormat="1" ht="15.5" customHeight="1">
      <c r="A50" s="30"/>
      <c r="B50" s="70"/>
      <c r="C50" s="105"/>
      <c r="D50" s="2"/>
      <c r="E50" s="15"/>
      <c r="F50" s="99"/>
    </row>
    <row r="51" spans="1:6" s="28" customFormat="1" ht="15.5" customHeight="1">
      <c r="A51" s="30"/>
      <c r="B51" s="70"/>
      <c r="C51" s="105"/>
      <c r="D51" s="2"/>
      <c r="E51" s="15"/>
      <c r="F51" s="99"/>
    </row>
    <row r="52" spans="1:6" s="28" customFormat="1" ht="15.5" customHeight="1">
      <c r="A52" s="74"/>
      <c r="B52" s="135"/>
      <c r="C52" s="122"/>
      <c r="D52" s="134"/>
      <c r="E52" s="15"/>
      <c r="F52" s="99"/>
    </row>
    <row r="53" spans="1:6" s="28" customFormat="1" ht="15.5" customHeight="1">
      <c r="A53" s="74"/>
      <c r="B53" s="66"/>
      <c r="C53" s="122"/>
      <c r="D53" s="134"/>
      <c r="E53" s="15"/>
      <c r="F53" s="99"/>
    </row>
    <row r="54" spans="1:6" s="28" customFormat="1">
      <c r="A54" s="68"/>
      <c r="B54" s="31"/>
      <c r="C54" s="105"/>
      <c r="D54" s="2"/>
      <c r="E54" s="15"/>
      <c r="F54" s="99"/>
    </row>
    <row r="55" spans="1:6" s="28" customFormat="1">
      <c r="A55" s="68"/>
      <c r="B55" s="31"/>
      <c r="C55" s="105"/>
      <c r="D55" s="2"/>
      <c r="E55" s="15"/>
      <c r="F55" s="99"/>
    </row>
    <row r="56" spans="1:6" s="28" customFormat="1">
      <c r="A56" s="68"/>
      <c r="B56" s="70"/>
      <c r="C56" s="105"/>
      <c r="D56" s="3"/>
      <c r="E56" s="15"/>
      <c r="F56" s="99"/>
    </row>
    <row r="57" spans="1:6" s="28" customFormat="1">
      <c r="A57" s="68"/>
      <c r="B57" s="31"/>
      <c r="C57" s="105"/>
      <c r="D57" s="3"/>
      <c r="E57" s="15"/>
      <c r="F57" s="99"/>
    </row>
    <row r="58" spans="1:6" s="28" customFormat="1">
      <c r="A58" s="30"/>
      <c r="B58" s="32"/>
      <c r="C58" s="105"/>
      <c r="D58" s="3"/>
      <c r="E58" s="15"/>
      <c r="F58" s="99"/>
    </row>
    <row r="59" spans="1:6" s="28" customFormat="1">
      <c r="A59" s="75"/>
      <c r="B59" s="32"/>
      <c r="C59" s="105"/>
      <c r="D59" s="3"/>
      <c r="E59" s="15"/>
      <c r="F59" s="99"/>
    </row>
    <row r="60" spans="1:6" s="28" customFormat="1" ht="31">
      <c r="A60" s="30"/>
      <c r="B60" s="32" t="s">
        <v>1011</v>
      </c>
      <c r="C60" s="105"/>
      <c r="D60" s="3"/>
      <c r="E60" s="15"/>
      <c r="F60" s="99"/>
    </row>
    <row r="61" spans="1:6" s="33" customFormat="1">
      <c r="A61" s="275" t="s">
        <v>444</v>
      </c>
      <c r="B61" s="276"/>
      <c r="C61" s="276"/>
      <c r="D61" s="276"/>
      <c r="E61" s="277"/>
      <c r="F61" s="112">
        <f>SUM(F5:F60)</f>
        <v>0</v>
      </c>
    </row>
    <row r="62" spans="1:6" s="33" customFormat="1">
      <c r="A62" s="278" t="s">
        <v>443</v>
      </c>
      <c r="B62" s="279"/>
      <c r="C62" s="279"/>
      <c r="D62" s="279"/>
      <c r="E62" s="280"/>
      <c r="F62" s="113">
        <f>F61</f>
        <v>0</v>
      </c>
    </row>
    <row r="63" spans="1:6" s="42" customFormat="1">
      <c r="A63" s="95"/>
      <c r="B63" s="107"/>
      <c r="C63" s="105"/>
      <c r="D63" s="106"/>
      <c r="E63" s="44"/>
      <c r="F63" s="99"/>
    </row>
    <row r="64" spans="1:6" s="42" customFormat="1">
      <c r="A64" s="95">
        <v>8</v>
      </c>
      <c r="B64" s="107" t="s">
        <v>577</v>
      </c>
      <c r="C64" s="105" t="s">
        <v>340</v>
      </c>
      <c r="D64" s="106">
        <v>2</v>
      </c>
      <c r="E64" s="44"/>
      <c r="F64" s="114">
        <f>D64*E64</f>
        <v>0</v>
      </c>
    </row>
    <row r="65" spans="1:6" s="42" customFormat="1">
      <c r="A65" s="110"/>
      <c r="B65" s="107"/>
      <c r="C65" s="105"/>
      <c r="D65" s="106"/>
      <c r="E65" s="44"/>
      <c r="F65" s="114"/>
    </row>
    <row r="66" spans="1:6" s="42" customFormat="1" ht="46.5">
      <c r="A66" s="110">
        <v>9</v>
      </c>
      <c r="B66" s="107" t="s">
        <v>1013</v>
      </c>
      <c r="C66" s="105" t="s">
        <v>340</v>
      </c>
      <c r="D66" s="106">
        <v>2</v>
      </c>
      <c r="E66" s="44"/>
      <c r="F66" s="114">
        <f>D66*E66</f>
        <v>0</v>
      </c>
    </row>
    <row r="67" spans="1:6" s="42" customFormat="1">
      <c r="A67" s="110"/>
      <c r="B67" s="107"/>
      <c r="C67" s="105"/>
      <c r="D67" s="106"/>
      <c r="E67" s="44"/>
      <c r="F67" s="114"/>
    </row>
    <row r="68" spans="1:6" s="42" customFormat="1">
      <c r="A68" s="110">
        <v>10</v>
      </c>
      <c r="B68" s="107" t="s">
        <v>1020</v>
      </c>
      <c r="C68" s="105" t="s">
        <v>340</v>
      </c>
      <c r="D68" s="106">
        <v>5</v>
      </c>
      <c r="E68" s="44"/>
      <c r="F68" s="114">
        <f>D68*E68</f>
        <v>0</v>
      </c>
    </row>
    <row r="69" spans="1:6" s="42" customFormat="1">
      <c r="A69" s="110"/>
      <c r="B69" s="107"/>
      <c r="C69" s="105"/>
      <c r="D69" s="106"/>
      <c r="E69" s="44"/>
      <c r="F69" s="114"/>
    </row>
    <row r="70" spans="1:6" s="42" customFormat="1" ht="46.5">
      <c r="A70" s="110">
        <v>11</v>
      </c>
      <c r="B70" s="107" t="s">
        <v>1014</v>
      </c>
      <c r="C70" s="105" t="s">
        <v>340</v>
      </c>
      <c r="D70" s="106">
        <v>5</v>
      </c>
      <c r="E70" s="44"/>
      <c r="F70" s="114">
        <f>D70*E70</f>
        <v>0</v>
      </c>
    </row>
    <row r="71" spans="1:6" s="42" customFormat="1">
      <c r="A71" s="110"/>
      <c r="B71" s="107"/>
      <c r="C71" s="105"/>
      <c r="D71" s="106"/>
      <c r="E71" s="44"/>
      <c r="F71" s="114"/>
    </row>
    <row r="72" spans="1:6" s="42" customFormat="1" ht="31">
      <c r="A72" s="110">
        <v>12</v>
      </c>
      <c r="B72" s="107" t="s">
        <v>1015</v>
      </c>
      <c r="C72" s="105" t="s">
        <v>340</v>
      </c>
      <c r="D72" s="106">
        <v>1</v>
      </c>
      <c r="E72" s="44"/>
      <c r="F72" s="114">
        <f>D72*E72</f>
        <v>0</v>
      </c>
    </row>
    <row r="73" spans="1:6" s="42" customFormat="1">
      <c r="A73" s="110"/>
      <c r="B73" s="107"/>
      <c r="C73" s="105"/>
      <c r="D73" s="106"/>
      <c r="E73" s="44"/>
      <c r="F73" s="114"/>
    </row>
    <row r="74" spans="1:6" s="42" customFormat="1" ht="31">
      <c r="A74" s="110">
        <v>13</v>
      </c>
      <c r="B74" s="107" t="s">
        <v>1016</v>
      </c>
      <c r="C74" s="105" t="s">
        <v>340</v>
      </c>
      <c r="D74" s="106">
        <v>1</v>
      </c>
      <c r="E74" s="44"/>
      <c r="F74" s="114">
        <f>D74*E74</f>
        <v>0</v>
      </c>
    </row>
    <row r="75" spans="1:6" s="42" customFormat="1">
      <c r="A75" s="110"/>
      <c r="B75" s="107"/>
      <c r="C75" s="105"/>
      <c r="D75" s="106"/>
      <c r="E75" s="44"/>
      <c r="F75" s="114"/>
    </row>
    <row r="76" spans="1:6" s="42" customFormat="1" ht="31">
      <c r="A76" s="110">
        <v>14</v>
      </c>
      <c r="B76" s="107" t="s">
        <v>1017</v>
      </c>
      <c r="C76" s="105" t="s">
        <v>340</v>
      </c>
      <c r="D76" s="106">
        <v>2</v>
      </c>
      <c r="E76" s="44"/>
      <c r="F76" s="114">
        <f>D76*E76</f>
        <v>0</v>
      </c>
    </row>
    <row r="77" spans="1:6" s="42" customFormat="1">
      <c r="A77" s="110"/>
      <c r="B77" s="107"/>
      <c r="C77" s="105"/>
      <c r="D77" s="106"/>
      <c r="E77" s="44"/>
      <c r="F77" s="114"/>
    </row>
    <row r="78" spans="1:6" s="42" customFormat="1">
      <c r="A78" s="110"/>
      <c r="B78" s="108" t="s">
        <v>575</v>
      </c>
      <c r="C78" s="105"/>
      <c r="D78" s="106"/>
      <c r="E78" s="44"/>
      <c r="F78" s="114"/>
    </row>
    <row r="79" spans="1:6" s="42" customFormat="1">
      <c r="A79" s="110"/>
      <c r="B79" s="108"/>
      <c r="C79" s="105"/>
      <c r="D79" s="106"/>
      <c r="E79" s="44"/>
      <c r="F79" s="114"/>
    </row>
    <row r="80" spans="1:6" s="42" customFormat="1" ht="31">
      <c r="A80" s="110">
        <v>15</v>
      </c>
      <c r="B80" s="107" t="s">
        <v>1018</v>
      </c>
      <c r="C80" s="105" t="s">
        <v>340</v>
      </c>
      <c r="D80" s="106">
        <v>1</v>
      </c>
      <c r="E80" s="44"/>
      <c r="F80" s="114">
        <f>D80*E80</f>
        <v>0</v>
      </c>
    </row>
    <row r="81" spans="1:6" s="42" customFormat="1">
      <c r="A81" s="110"/>
      <c r="B81" s="107"/>
      <c r="C81" s="105"/>
      <c r="D81" s="106"/>
      <c r="E81" s="44"/>
      <c r="F81" s="114"/>
    </row>
    <row r="82" spans="1:6" s="42" customFormat="1" ht="31">
      <c r="A82" s="110">
        <v>16</v>
      </c>
      <c r="B82" s="107" t="s">
        <v>582</v>
      </c>
      <c r="C82" s="105" t="s">
        <v>346</v>
      </c>
      <c r="D82" s="106">
        <v>1</v>
      </c>
      <c r="E82" s="44"/>
      <c r="F82" s="114">
        <f>D82*E82</f>
        <v>0</v>
      </c>
    </row>
    <row r="83" spans="1:6" s="42" customFormat="1">
      <c r="A83" s="110"/>
      <c r="B83" s="107"/>
      <c r="C83" s="105"/>
      <c r="D83" s="106"/>
      <c r="E83" s="44"/>
      <c r="F83" s="114"/>
    </row>
    <row r="84" spans="1:6" s="42" customFormat="1" ht="31">
      <c r="A84" s="110">
        <v>17</v>
      </c>
      <c r="B84" s="107" t="s">
        <v>1019</v>
      </c>
      <c r="C84" s="105" t="s">
        <v>346</v>
      </c>
      <c r="D84" s="106">
        <v>1</v>
      </c>
      <c r="E84" s="44"/>
      <c r="F84" s="114">
        <f>D84*E84</f>
        <v>0</v>
      </c>
    </row>
    <row r="85" spans="1:6" s="42" customFormat="1">
      <c r="A85" s="110"/>
      <c r="B85" s="107"/>
      <c r="C85" s="105"/>
      <c r="D85" s="106"/>
      <c r="E85" s="44"/>
      <c r="F85" s="114"/>
    </row>
    <row r="86" spans="1:6" s="42" customFormat="1" ht="18" customHeight="1">
      <c r="A86" s="110"/>
      <c r="B86" s="108" t="s">
        <v>1012</v>
      </c>
      <c r="C86" s="105"/>
      <c r="D86" s="106"/>
      <c r="E86" s="44"/>
      <c r="F86" s="114"/>
    </row>
    <row r="87" spans="1:6" s="42" customFormat="1" ht="18" customHeight="1">
      <c r="A87" s="110"/>
      <c r="B87" s="108"/>
      <c r="C87" s="105"/>
      <c r="D87" s="106"/>
      <c r="E87" s="44"/>
      <c r="F87" s="114"/>
    </row>
    <row r="88" spans="1:6" s="42" customFormat="1">
      <c r="A88" s="110">
        <v>18</v>
      </c>
      <c r="B88" s="107" t="s">
        <v>339</v>
      </c>
      <c r="C88" s="105" t="s">
        <v>340</v>
      </c>
      <c r="D88" s="106">
        <v>1</v>
      </c>
      <c r="E88" s="44"/>
      <c r="F88" s="114">
        <f>D88*E88</f>
        <v>0</v>
      </c>
    </row>
    <row r="89" spans="1:6" s="86" customFormat="1">
      <c r="A89" s="110"/>
      <c r="B89" s="107"/>
      <c r="C89" s="105"/>
      <c r="D89" s="106"/>
      <c r="E89" s="99"/>
      <c r="F89" s="114"/>
    </row>
    <row r="90" spans="1:6" s="86" customFormat="1">
      <c r="A90" s="110"/>
      <c r="B90" s="107"/>
      <c r="C90" s="105"/>
      <c r="D90" s="106"/>
      <c r="E90" s="99"/>
      <c r="F90" s="114"/>
    </row>
    <row r="91" spans="1:6" s="86" customFormat="1">
      <c r="A91" s="110"/>
      <c r="B91" s="107"/>
      <c r="C91" s="105"/>
      <c r="D91" s="106"/>
      <c r="E91" s="99"/>
      <c r="F91" s="114"/>
    </row>
    <row r="92" spans="1:6" s="86" customFormat="1">
      <c r="A92" s="110"/>
      <c r="B92" s="108"/>
      <c r="C92" s="105"/>
      <c r="D92" s="106"/>
      <c r="E92" s="99"/>
      <c r="F92" s="114"/>
    </row>
    <row r="93" spans="1:6" s="86" customFormat="1">
      <c r="A93" s="110"/>
      <c r="B93" s="107"/>
      <c r="C93" s="105"/>
      <c r="D93" s="106"/>
      <c r="E93" s="99"/>
      <c r="F93" s="114"/>
    </row>
    <row r="94" spans="1:6" s="86" customFormat="1">
      <c r="A94" s="110"/>
      <c r="B94" s="107"/>
      <c r="C94" s="105"/>
      <c r="D94" s="106"/>
      <c r="E94" s="99"/>
      <c r="F94" s="114"/>
    </row>
    <row r="95" spans="1:6" s="86" customFormat="1">
      <c r="A95" s="110"/>
      <c r="B95" s="107"/>
      <c r="C95" s="105"/>
      <c r="D95" s="106"/>
      <c r="E95" s="99"/>
      <c r="F95" s="114"/>
    </row>
    <row r="96" spans="1:6" s="86" customFormat="1">
      <c r="A96" s="110"/>
      <c r="B96" s="108"/>
      <c r="C96" s="105"/>
      <c r="D96" s="106"/>
      <c r="E96" s="99"/>
      <c r="F96" s="114"/>
    </row>
    <row r="97" spans="1:6" s="86" customFormat="1">
      <c r="A97" s="110"/>
      <c r="B97" s="108"/>
      <c r="C97" s="105"/>
      <c r="D97" s="106"/>
      <c r="E97" s="99"/>
      <c r="F97" s="114"/>
    </row>
    <row r="98" spans="1:6" s="86" customFormat="1">
      <c r="A98" s="110"/>
      <c r="B98" s="107"/>
      <c r="C98" s="105"/>
      <c r="D98" s="106"/>
      <c r="E98" s="99"/>
      <c r="F98" s="114"/>
    </row>
    <row r="99" spans="1:6" s="86" customFormat="1">
      <c r="A99" s="110"/>
      <c r="B99" s="108"/>
      <c r="C99" s="105"/>
      <c r="D99" s="106"/>
      <c r="E99" s="99"/>
      <c r="F99" s="114"/>
    </row>
    <row r="100" spans="1:6" s="86" customFormat="1">
      <c r="A100" s="110"/>
      <c r="B100" s="107"/>
      <c r="C100" s="105"/>
      <c r="D100" s="106"/>
      <c r="E100" s="99"/>
      <c r="F100" s="114"/>
    </row>
    <row r="101" spans="1:6" s="86" customFormat="1">
      <c r="A101" s="110"/>
      <c r="B101" s="107"/>
      <c r="C101" s="105"/>
      <c r="D101" s="106"/>
      <c r="E101" s="99"/>
      <c r="F101" s="114"/>
    </row>
    <row r="102" spans="1:6" s="86" customFormat="1">
      <c r="A102" s="110"/>
      <c r="B102" s="107"/>
      <c r="C102" s="105"/>
      <c r="D102" s="106"/>
      <c r="E102" s="99"/>
      <c r="F102" s="114"/>
    </row>
    <row r="103" spans="1:6" s="86" customFormat="1">
      <c r="A103" s="110"/>
      <c r="B103" s="107"/>
      <c r="C103" s="105"/>
      <c r="D103" s="106"/>
      <c r="E103" s="99"/>
      <c r="F103" s="114"/>
    </row>
    <row r="104" spans="1:6" s="86" customFormat="1">
      <c r="A104" s="110"/>
      <c r="B104" s="107"/>
      <c r="C104" s="105"/>
      <c r="D104" s="106"/>
      <c r="E104" s="99"/>
      <c r="F104" s="114"/>
    </row>
    <row r="105" spans="1:6" s="86" customFormat="1">
      <c r="A105" s="110"/>
      <c r="B105" s="108"/>
      <c r="C105" s="105"/>
      <c r="D105" s="106"/>
      <c r="E105" s="99"/>
      <c r="F105" s="114"/>
    </row>
    <row r="106" spans="1:6" s="86" customFormat="1">
      <c r="A106" s="110"/>
      <c r="B106" s="107"/>
      <c r="C106" s="105"/>
      <c r="D106" s="106"/>
      <c r="E106" s="99"/>
      <c r="F106" s="114"/>
    </row>
    <row r="107" spans="1:6" s="86" customFormat="1">
      <c r="A107" s="110"/>
      <c r="B107" s="107"/>
      <c r="C107" s="105"/>
      <c r="D107" s="106"/>
      <c r="E107" s="99"/>
      <c r="F107" s="114"/>
    </row>
    <row r="108" spans="1:6" s="86" customFormat="1">
      <c r="A108" s="110"/>
      <c r="B108" s="107"/>
      <c r="C108" s="105"/>
      <c r="D108" s="106"/>
      <c r="E108" s="99"/>
      <c r="F108" s="114"/>
    </row>
    <row r="109" spans="1:6" s="86" customFormat="1">
      <c r="A109" s="110"/>
      <c r="B109" s="107"/>
      <c r="C109" s="105"/>
      <c r="D109" s="106"/>
      <c r="E109" s="99"/>
      <c r="F109" s="114"/>
    </row>
    <row r="110" spans="1:6" s="86" customFormat="1">
      <c r="A110" s="110"/>
      <c r="B110" s="107"/>
      <c r="C110" s="105"/>
      <c r="D110" s="106"/>
      <c r="E110" s="99"/>
      <c r="F110" s="114"/>
    </row>
    <row r="111" spans="1:6" s="86" customFormat="1">
      <c r="A111" s="110"/>
      <c r="B111" s="107"/>
      <c r="C111" s="105"/>
      <c r="D111" s="106"/>
      <c r="E111" s="99"/>
      <c r="F111" s="114"/>
    </row>
    <row r="112" spans="1:6" s="86" customFormat="1">
      <c r="A112" s="110"/>
      <c r="B112" s="108"/>
      <c r="C112" s="105"/>
      <c r="D112" s="106"/>
      <c r="E112" s="99"/>
      <c r="F112" s="114"/>
    </row>
    <row r="113" spans="1:6" s="86" customFormat="1">
      <c r="A113" s="110"/>
      <c r="B113" s="107"/>
      <c r="C113" s="105"/>
      <c r="D113" s="106"/>
      <c r="E113" s="99"/>
      <c r="F113" s="114"/>
    </row>
    <row r="114" spans="1:6" s="86" customFormat="1">
      <c r="A114" s="110"/>
      <c r="B114" s="107"/>
      <c r="C114" s="105"/>
      <c r="D114" s="106"/>
      <c r="E114" s="99"/>
      <c r="F114" s="114"/>
    </row>
    <row r="115" spans="1:6" s="86" customFormat="1">
      <c r="A115" s="110"/>
      <c r="B115" s="107"/>
      <c r="C115" s="105"/>
      <c r="D115" s="106"/>
      <c r="E115" s="99"/>
      <c r="F115" s="114"/>
    </row>
    <row r="116" spans="1:6" s="86" customFormat="1">
      <c r="A116" s="110"/>
      <c r="B116" s="107"/>
      <c r="C116" s="105"/>
      <c r="D116" s="106"/>
      <c r="E116" s="99"/>
      <c r="F116" s="99"/>
    </row>
    <row r="117" spans="1:6" s="28" customFormat="1">
      <c r="A117" s="78"/>
      <c r="B117" s="70"/>
      <c r="C117" s="105"/>
      <c r="D117" s="2"/>
      <c r="E117" s="15"/>
      <c r="F117" s="99"/>
    </row>
    <row r="118" spans="1:6" s="28" customFormat="1">
      <c r="A118" s="78"/>
      <c r="B118" s="70"/>
      <c r="C118" s="105"/>
      <c r="D118" s="2"/>
      <c r="E118" s="15"/>
      <c r="F118" s="99"/>
    </row>
    <row r="119" spans="1:6" s="28" customFormat="1">
      <c r="A119" s="78"/>
      <c r="B119" s="32"/>
      <c r="C119" s="105"/>
      <c r="D119" s="3"/>
      <c r="E119" s="15"/>
      <c r="F119" s="99"/>
    </row>
    <row r="120" spans="1:6" s="28" customFormat="1">
      <c r="A120" s="139"/>
      <c r="B120" s="32"/>
      <c r="C120" s="105"/>
      <c r="D120" s="3"/>
      <c r="E120" s="15"/>
      <c r="F120" s="99"/>
    </row>
    <row r="121" spans="1:6" s="28" customFormat="1">
      <c r="A121" s="139"/>
      <c r="B121" s="32"/>
      <c r="C121" s="105"/>
      <c r="D121" s="3"/>
      <c r="E121" s="15"/>
      <c r="F121" s="99"/>
    </row>
    <row r="122" spans="1:6" s="28" customFormat="1">
      <c r="A122" s="139"/>
      <c r="B122" s="32"/>
      <c r="C122" s="105"/>
      <c r="D122" s="3"/>
      <c r="E122" s="15"/>
      <c r="F122" s="99"/>
    </row>
    <row r="123" spans="1:6" s="28" customFormat="1">
      <c r="A123" s="30"/>
      <c r="B123" s="32"/>
      <c r="C123" s="105"/>
      <c r="D123" s="3"/>
      <c r="E123" s="15"/>
      <c r="F123" s="99"/>
    </row>
    <row r="124" spans="1:6" s="33" customFormat="1">
      <c r="A124" s="338" t="s">
        <v>444</v>
      </c>
      <c r="B124" s="339"/>
      <c r="C124" s="339"/>
      <c r="D124" s="339"/>
      <c r="E124" s="340"/>
      <c r="F124" s="155">
        <f>SUM(F62:F123)</f>
        <v>0</v>
      </c>
    </row>
    <row r="125" spans="1:6" s="33" customFormat="1">
      <c r="A125" s="305" t="s">
        <v>443</v>
      </c>
      <c r="B125" s="306"/>
      <c r="C125" s="306"/>
      <c r="D125" s="306"/>
      <c r="E125" s="307"/>
      <c r="F125" s="156">
        <f>F124</f>
        <v>0</v>
      </c>
    </row>
    <row r="126" spans="1:6" s="86" customFormat="1">
      <c r="A126" s="95"/>
      <c r="B126" s="200"/>
      <c r="C126" s="105"/>
      <c r="D126" s="106"/>
      <c r="E126" s="99"/>
      <c r="F126" s="99"/>
    </row>
    <row r="127" spans="1:6" s="42" customFormat="1" ht="46.5">
      <c r="A127" s="95">
        <v>19</v>
      </c>
      <c r="B127" s="107" t="s">
        <v>1022</v>
      </c>
      <c r="C127" s="105" t="s">
        <v>266</v>
      </c>
      <c r="D127" s="106">
        <v>50</v>
      </c>
      <c r="E127" s="44"/>
      <c r="F127" s="114">
        <f>D127*E127</f>
        <v>0</v>
      </c>
    </row>
    <row r="128" spans="1:6" s="42" customFormat="1">
      <c r="A128" s="110"/>
      <c r="B128" s="107"/>
      <c r="C128" s="105"/>
      <c r="D128" s="106"/>
      <c r="E128" s="44"/>
      <c r="F128" s="114"/>
    </row>
    <row r="129" spans="1:6" s="42" customFormat="1" ht="46.5">
      <c r="A129" s="110">
        <v>20</v>
      </c>
      <c r="B129" s="107" t="s">
        <v>1021</v>
      </c>
      <c r="C129" s="105" t="s">
        <v>266</v>
      </c>
      <c r="D129" s="106">
        <v>100</v>
      </c>
      <c r="E129" s="44"/>
      <c r="F129" s="114">
        <f>D129*E129</f>
        <v>0</v>
      </c>
    </row>
    <row r="130" spans="1:6" s="42" customFormat="1">
      <c r="A130" s="110"/>
      <c r="B130" s="107"/>
      <c r="C130" s="105"/>
      <c r="D130" s="106"/>
      <c r="E130" s="44"/>
      <c r="F130" s="114"/>
    </row>
    <row r="131" spans="1:6" s="42" customFormat="1" ht="46.5">
      <c r="A131" s="110">
        <v>21</v>
      </c>
      <c r="B131" s="107" t="s">
        <v>1023</v>
      </c>
      <c r="C131" s="105" t="s">
        <v>266</v>
      </c>
      <c r="D131" s="106">
        <v>100</v>
      </c>
      <c r="E131" s="44"/>
      <c r="F131" s="114">
        <f>D131*E131</f>
        <v>0</v>
      </c>
    </row>
    <row r="132" spans="1:6" s="42" customFormat="1">
      <c r="A132" s="110"/>
      <c r="B132" s="107"/>
      <c r="C132" s="105"/>
      <c r="D132" s="106"/>
      <c r="E132" s="44"/>
      <c r="F132" s="114"/>
    </row>
    <row r="133" spans="1:6" s="42" customFormat="1" ht="31">
      <c r="A133" s="110">
        <v>22</v>
      </c>
      <c r="B133" s="107" t="s">
        <v>1028</v>
      </c>
      <c r="C133" s="105" t="s">
        <v>340</v>
      </c>
      <c r="D133" s="106">
        <v>4</v>
      </c>
      <c r="E133" s="44"/>
      <c r="F133" s="114">
        <f>D133*E133</f>
        <v>0</v>
      </c>
    </row>
    <row r="134" spans="1:6" s="42" customFormat="1">
      <c r="A134" s="110"/>
      <c r="B134" s="107"/>
      <c r="C134" s="105"/>
      <c r="D134" s="106"/>
      <c r="E134" s="44"/>
      <c r="F134" s="114"/>
    </row>
    <row r="135" spans="1:6" s="42" customFormat="1">
      <c r="A135" s="110">
        <v>23</v>
      </c>
      <c r="B135" s="107" t="s">
        <v>344</v>
      </c>
      <c r="C135" s="105" t="s">
        <v>340</v>
      </c>
      <c r="D135" s="106">
        <v>5</v>
      </c>
      <c r="E135" s="44"/>
      <c r="F135" s="114">
        <f>D135*E135</f>
        <v>0</v>
      </c>
    </row>
    <row r="136" spans="1:6" s="42" customFormat="1">
      <c r="A136" s="110"/>
      <c r="B136" s="107"/>
      <c r="C136" s="105"/>
      <c r="D136" s="198"/>
      <c r="E136" s="44"/>
      <c r="F136" s="114"/>
    </row>
    <row r="137" spans="1:6" s="42" customFormat="1" ht="31">
      <c r="A137" s="110">
        <v>24</v>
      </c>
      <c r="B137" s="107" t="s">
        <v>345</v>
      </c>
      <c r="C137" s="105" t="s">
        <v>340</v>
      </c>
      <c r="D137" s="106">
        <v>4</v>
      </c>
      <c r="E137" s="44"/>
      <c r="F137" s="114">
        <f>D137*E137</f>
        <v>0</v>
      </c>
    </row>
    <row r="138" spans="1:6" s="42" customFormat="1">
      <c r="A138" s="110"/>
      <c r="B138" s="107"/>
      <c r="C138" s="105"/>
      <c r="D138" s="106"/>
      <c r="E138" s="44"/>
      <c r="F138" s="114"/>
    </row>
    <row r="139" spans="1:6" s="42" customFormat="1">
      <c r="A139" s="110">
        <v>25</v>
      </c>
      <c r="B139" s="107" t="s">
        <v>1030</v>
      </c>
      <c r="C139" s="105" t="s">
        <v>340</v>
      </c>
      <c r="D139" s="106">
        <v>2</v>
      </c>
      <c r="E139" s="44"/>
      <c r="F139" s="114">
        <f>D139*E139</f>
        <v>0</v>
      </c>
    </row>
    <row r="140" spans="1:6" s="42" customFormat="1">
      <c r="A140" s="110"/>
      <c r="B140" s="107"/>
      <c r="C140" s="105"/>
      <c r="D140" s="106"/>
      <c r="E140" s="44"/>
      <c r="F140" s="114"/>
    </row>
    <row r="141" spans="1:6" s="42" customFormat="1" ht="46.5">
      <c r="A141" s="110">
        <v>26</v>
      </c>
      <c r="B141" s="107" t="s">
        <v>1024</v>
      </c>
      <c r="C141" s="105" t="s">
        <v>340</v>
      </c>
      <c r="D141" s="106">
        <v>2</v>
      </c>
      <c r="E141" s="44"/>
      <c r="F141" s="114">
        <f>D141*E141</f>
        <v>0</v>
      </c>
    </row>
    <row r="142" spans="1:6" s="42" customFormat="1">
      <c r="A142" s="110"/>
      <c r="B142" s="107"/>
      <c r="C142" s="105"/>
      <c r="D142" s="198"/>
      <c r="E142" s="44"/>
      <c r="F142" s="114"/>
    </row>
    <row r="143" spans="1:6" s="42" customFormat="1">
      <c r="A143" s="110">
        <v>27</v>
      </c>
      <c r="B143" s="107" t="s">
        <v>1031</v>
      </c>
      <c r="C143" s="105" t="s">
        <v>340</v>
      </c>
      <c r="D143" s="106">
        <v>5</v>
      </c>
      <c r="E143" s="44"/>
      <c r="F143" s="114">
        <f>D143*E143</f>
        <v>0</v>
      </c>
    </row>
    <row r="144" spans="1:6" s="42" customFormat="1">
      <c r="A144" s="110"/>
      <c r="B144" s="107"/>
      <c r="C144" s="105"/>
      <c r="D144" s="106"/>
      <c r="E144" s="44"/>
      <c r="F144" s="114"/>
    </row>
    <row r="145" spans="1:6" s="42" customFormat="1" ht="46.5">
      <c r="A145" s="110">
        <v>28</v>
      </c>
      <c r="B145" s="107" t="s">
        <v>1025</v>
      </c>
      <c r="C145" s="105" t="s">
        <v>340</v>
      </c>
      <c r="D145" s="106">
        <v>5</v>
      </c>
      <c r="E145" s="44"/>
      <c r="F145" s="114">
        <f>D145*E145</f>
        <v>0</v>
      </c>
    </row>
    <row r="146" spans="1:6" s="42" customFormat="1">
      <c r="A146" s="110"/>
      <c r="B146" s="107"/>
      <c r="C146" s="105"/>
      <c r="D146" s="106"/>
      <c r="E146" s="44"/>
      <c r="F146" s="114"/>
    </row>
    <row r="147" spans="1:6" s="42" customFormat="1" ht="31">
      <c r="A147" s="110">
        <v>29</v>
      </c>
      <c r="B147" s="107" t="s">
        <v>1027</v>
      </c>
      <c r="C147" s="105" t="s">
        <v>340</v>
      </c>
      <c r="D147" s="106">
        <v>1</v>
      </c>
      <c r="E147" s="44"/>
      <c r="F147" s="114">
        <f>D147*E147</f>
        <v>0</v>
      </c>
    </row>
    <row r="148" spans="1:6" s="86" customFormat="1">
      <c r="A148" s="110"/>
      <c r="B148" s="107" t="s">
        <v>1026</v>
      </c>
      <c r="C148" s="105"/>
      <c r="D148" s="106"/>
      <c r="E148" s="99"/>
      <c r="F148" s="114"/>
    </row>
    <row r="149" spans="1:6" s="86" customFormat="1">
      <c r="A149" s="110"/>
      <c r="B149" s="107"/>
      <c r="C149" s="105"/>
      <c r="D149" s="198"/>
      <c r="E149" s="99"/>
      <c r="F149" s="114"/>
    </row>
    <row r="150" spans="1:6" s="86" customFormat="1">
      <c r="A150" s="110"/>
      <c r="B150" s="107"/>
      <c r="C150" s="105"/>
      <c r="D150" s="198"/>
      <c r="E150" s="99"/>
      <c r="F150" s="114"/>
    </row>
    <row r="151" spans="1:6" s="86" customFormat="1">
      <c r="A151" s="110"/>
      <c r="B151" s="107"/>
      <c r="C151" s="105"/>
      <c r="D151" s="106"/>
      <c r="E151" s="99"/>
      <c r="F151" s="114"/>
    </row>
    <row r="152" spans="1:6" s="86" customFormat="1">
      <c r="A152" s="110"/>
      <c r="B152" s="107"/>
      <c r="C152" s="105"/>
      <c r="D152" s="198"/>
      <c r="E152" s="99"/>
      <c r="F152" s="114"/>
    </row>
    <row r="153" spans="1:6" s="86" customFormat="1">
      <c r="A153" s="110"/>
      <c r="B153" s="107"/>
      <c r="C153" s="105"/>
      <c r="D153" s="106"/>
      <c r="E153" s="99"/>
      <c r="F153" s="114"/>
    </row>
    <row r="154" spans="1:6" s="86" customFormat="1">
      <c r="A154" s="110"/>
      <c r="B154" s="107"/>
      <c r="C154" s="105"/>
      <c r="D154" s="198"/>
      <c r="E154" s="99"/>
      <c r="F154" s="114"/>
    </row>
    <row r="155" spans="1:6" s="86" customFormat="1">
      <c r="A155" s="110"/>
      <c r="B155" s="107"/>
      <c r="C155" s="105"/>
      <c r="D155" s="106"/>
      <c r="E155" s="99"/>
      <c r="F155" s="114"/>
    </row>
    <row r="156" spans="1:6" s="86" customFormat="1">
      <c r="A156" s="110"/>
      <c r="B156" s="107"/>
      <c r="C156" s="105"/>
      <c r="D156" s="198"/>
      <c r="E156" s="99"/>
      <c r="F156" s="114"/>
    </row>
    <row r="157" spans="1:6" s="86" customFormat="1">
      <c r="A157" s="110"/>
      <c r="B157" s="107"/>
      <c r="C157" s="105"/>
      <c r="D157" s="198"/>
      <c r="E157" s="99"/>
      <c r="F157" s="114"/>
    </row>
    <row r="158" spans="1:6" s="86" customFormat="1">
      <c r="A158" s="110"/>
      <c r="B158" s="108"/>
      <c r="C158" s="105"/>
      <c r="D158" s="106"/>
      <c r="E158" s="99"/>
      <c r="F158" s="114"/>
    </row>
    <row r="159" spans="1:6" s="86" customFormat="1">
      <c r="A159" s="110"/>
      <c r="B159" s="107"/>
      <c r="C159" s="105"/>
      <c r="D159" s="106"/>
      <c r="E159" s="99"/>
      <c r="F159" s="114"/>
    </row>
    <row r="160" spans="1:6" s="86" customFormat="1">
      <c r="A160" s="110"/>
      <c r="B160" s="107"/>
      <c r="C160" s="105"/>
      <c r="D160" s="106"/>
      <c r="E160" s="99"/>
      <c r="F160" s="114"/>
    </row>
    <row r="161" spans="1:6" s="86" customFormat="1">
      <c r="A161" s="110"/>
      <c r="B161" s="107"/>
      <c r="C161" s="105"/>
      <c r="D161" s="106"/>
      <c r="E161" s="99"/>
      <c r="F161" s="114"/>
    </row>
    <row r="162" spans="1:6" s="86" customFormat="1">
      <c r="A162" s="110"/>
      <c r="B162" s="107"/>
      <c r="C162" s="105"/>
      <c r="D162" s="106"/>
      <c r="E162" s="99"/>
      <c r="F162" s="114"/>
    </row>
    <row r="163" spans="1:6" s="86" customFormat="1">
      <c r="A163" s="110"/>
      <c r="B163" s="107"/>
      <c r="C163" s="105"/>
      <c r="D163" s="106"/>
      <c r="E163" s="99"/>
      <c r="F163" s="114"/>
    </row>
    <row r="164" spans="1:6" s="86" customFormat="1">
      <c r="A164" s="110"/>
      <c r="B164" s="107"/>
      <c r="C164" s="105"/>
      <c r="D164" s="106"/>
      <c r="E164" s="99"/>
      <c r="F164" s="114"/>
    </row>
    <row r="165" spans="1:6" s="86" customFormat="1">
      <c r="A165" s="110"/>
      <c r="B165" s="107"/>
      <c r="C165" s="105"/>
      <c r="D165" s="106"/>
      <c r="E165" s="99"/>
      <c r="F165" s="99"/>
    </row>
    <row r="166" spans="1:6" s="86" customFormat="1">
      <c r="A166" s="110"/>
      <c r="B166" s="107"/>
      <c r="C166" s="105"/>
      <c r="D166" s="106"/>
      <c r="E166" s="99"/>
      <c r="F166" s="99"/>
    </row>
    <row r="167" spans="1:6" s="86" customFormat="1">
      <c r="A167" s="110"/>
      <c r="B167" s="107"/>
      <c r="C167" s="105"/>
      <c r="D167" s="106"/>
      <c r="E167" s="99"/>
      <c r="F167" s="99"/>
    </row>
    <row r="168" spans="1:6" s="86" customFormat="1">
      <c r="A168" s="110"/>
      <c r="B168" s="107"/>
      <c r="C168" s="105"/>
      <c r="D168" s="106"/>
      <c r="E168" s="99"/>
      <c r="F168" s="99"/>
    </row>
    <row r="169" spans="1:6" s="86" customFormat="1">
      <c r="A169" s="110"/>
      <c r="B169" s="108"/>
      <c r="C169" s="105"/>
      <c r="D169" s="106"/>
      <c r="E169" s="99"/>
      <c r="F169" s="99"/>
    </row>
    <row r="170" spans="1:6" s="86" customFormat="1">
      <c r="A170" s="110"/>
      <c r="B170" s="107"/>
      <c r="C170" s="105"/>
      <c r="D170" s="106"/>
      <c r="E170" s="99"/>
      <c r="F170" s="99"/>
    </row>
    <row r="171" spans="1:6" s="86" customFormat="1">
      <c r="A171" s="110"/>
      <c r="B171" s="107"/>
      <c r="C171" s="105"/>
      <c r="D171" s="106"/>
      <c r="E171" s="99"/>
      <c r="F171" s="99"/>
    </row>
    <row r="172" spans="1:6" s="86" customFormat="1">
      <c r="A172" s="110"/>
      <c r="B172" s="107"/>
      <c r="C172" s="105"/>
      <c r="D172" s="106"/>
      <c r="E172" s="99"/>
      <c r="F172" s="99"/>
    </row>
    <row r="173" spans="1:6" s="33" customFormat="1">
      <c r="A173" s="338" t="s">
        <v>444</v>
      </c>
      <c r="B173" s="339"/>
      <c r="C173" s="339"/>
      <c r="D173" s="339"/>
      <c r="E173" s="340"/>
      <c r="F173" s="155">
        <f>SUM(F125:F172)</f>
        <v>0</v>
      </c>
    </row>
    <row r="174" spans="1:6" s="33" customFormat="1">
      <c r="A174" s="305" t="s">
        <v>443</v>
      </c>
      <c r="B174" s="306"/>
      <c r="C174" s="306"/>
      <c r="D174" s="306"/>
      <c r="E174" s="307"/>
      <c r="F174" s="156">
        <f>F173</f>
        <v>0</v>
      </c>
    </row>
    <row r="175" spans="1:6" s="86" customFormat="1">
      <c r="A175" s="95"/>
      <c r="B175" s="200"/>
      <c r="C175" s="105"/>
      <c r="D175" s="106"/>
      <c r="E175" s="99"/>
      <c r="F175" s="99"/>
    </row>
    <row r="176" spans="1:6" s="42" customFormat="1" ht="31">
      <c r="A176" s="95">
        <v>30</v>
      </c>
      <c r="B176" s="107" t="s">
        <v>1039</v>
      </c>
      <c r="C176" s="105" t="s">
        <v>340</v>
      </c>
      <c r="D176" s="106">
        <v>1</v>
      </c>
      <c r="E176" s="44"/>
      <c r="F176" s="114">
        <f>D176*E176</f>
        <v>0</v>
      </c>
    </row>
    <row r="177" spans="1:6" s="42" customFormat="1" ht="17" customHeight="1">
      <c r="A177" s="110"/>
      <c r="B177" s="107"/>
      <c r="C177" s="105"/>
      <c r="D177" s="106"/>
      <c r="E177" s="44"/>
      <c r="F177" s="114"/>
    </row>
    <row r="178" spans="1:6" s="42" customFormat="1" ht="31">
      <c r="A178" s="110">
        <v>31</v>
      </c>
      <c r="B178" s="107" t="s">
        <v>1038</v>
      </c>
      <c r="C178" s="105" t="s">
        <v>340</v>
      </c>
      <c r="D178" s="106">
        <v>2</v>
      </c>
      <c r="E178" s="44"/>
      <c r="F178" s="114">
        <f>D178*E178</f>
        <v>0</v>
      </c>
    </row>
    <row r="179" spans="1:6" s="42" customFormat="1">
      <c r="A179" s="110"/>
      <c r="B179" s="107"/>
      <c r="C179" s="105"/>
      <c r="D179" s="106"/>
      <c r="E179" s="44"/>
      <c r="F179" s="114"/>
    </row>
    <row r="180" spans="1:6" s="42" customFormat="1">
      <c r="A180" s="110"/>
      <c r="B180" s="108" t="s">
        <v>575</v>
      </c>
      <c r="C180" s="105"/>
      <c r="D180" s="106"/>
      <c r="E180" s="44"/>
      <c r="F180" s="114"/>
    </row>
    <row r="181" spans="1:6" s="42" customFormat="1">
      <c r="A181" s="110"/>
      <c r="B181" s="107"/>
      <c r="C181" s="105"/>
      <c r="D181" s="106"/>
      <c r="E181" s="44"/>
      <c r="F181" s="114"/>
    </row>
    <row r="182" spans="1:6" s="42" customFormat="1" ht="31">
      <c r="A182" s="110">
        <v>32</v>
      </c>
      <c r="B182" s="107" t="s">
        <v>1033</v>
      </c>
      <c r="C182" s="105" t="s">
        <v>340</v>
      </c>
      <c r="D182" s="106">
        <v>1</v>
      </c>
      <c r="E182" s="44"/>
      <c r="F182" s="114">
        <f>D182*E182</f>
        <v>0</v>
      </c>
    </row>
    <row r="183" spans="1:6" s="42" customFormat="1">
      <c r="A183" s="110"/>
      <c r="B183" s="107"/>
      <c r="C183" s="105"/>
      <c r="D183" s="106"/>
      <c r="E183" s="44"/>
      <c r="F183" s="114"/>
    </row>
    <row r="184" spans="1:6" s="42" customFormat="1" ht="31">
      <c r="A184" s="110">
        <v>33</v>
      </c>
      <c r="B184" s="107" t="s">
        <v>1037</v>
      </c>
      <c r="C184" s="105" t="s">
        <v>346</v>
      </c>
      <c r="D184" s="106">
        <v>1</v>
      </c>
      <c r="E184" s="44"/>
      <c r="F184" s="114">
        <f>D184*E184</f>
        <v>0</v>
      </c>
    </row>
    <row r="185" spans="1:6" s="42" customFormat="1">
      <c r="A185" s="110"/>
      <c r="B185" s="107"/>
      <c r="C185" s="105"/>
      <c r="D185" s="106"/>
      <c r="E185" s="44"/>
      <c r="F185" s="114"/>
    </row>
    <row r="186" spans="1:6" s="42" customFormat="1">
      <c r="A186" s="110">
        <v>34</v>
      </c>
      <c r="B186" s="107" t="s">
        <v>576</v>
      </c>
      <c r="C186" s="105"/>
      <c r="D186" s="106"/>
      <c r="E186" s="44"/>
      <c r="F186" s="114"/>
    </row>
    <row r="187" spans="1:6" s="42" customFormat="1">
      <c r="A187" s="110"/>
      <c r="B187" s="107" t="s">
        <v>1036</v>
      </c>
      <c r="C187" s="105" t="s">
        <v>346</v>
      </c>
      <c r="D187" s="106">
        <v>1</v>
      </c>
      <c r="E187" s="44"/>
      <c r="F187" s="114">
        <f>D187*E187</f>
        <v>0</v>
      </c>
    </row>
    <row r="188" spans="1:6" s="42" customFormat="1">
      <c r="A188" s="110"/>
      <c r="B188" s="107"/>
      <c r="C188" s="105"/>
      <c r="D188" s="198"/>
      <c r="E188" s="44"/>
      <c r="F188" s="114"/>
    </row>
    <row r="189" spans="1:6" s="42" customFormat="1">
      <c r="A189" s="110"/>
      <c r="B189" s="108" t="s">
        <v>1032</v>
      </c>
      <c r="C189" s="105"/>
      <c r="D189" s="106"/>
      <c r="E189" s="44"/>
      <c r="F189" s="114"/>
    </row>
    <row r="190" spans="1:6" s="42" customFormat="1">
      <c r="A190" s="110"/>
      <c r="B190" s="107"/>
      <c r="C190" s="105"/>
      <c r="D190" s="106"/>
      <c r="E190" s="44"/>
      <c r="F190" s="114"/>
    </row>
    <row r="191" spans="1:6" s="42" customFormat="1">
      <c r="A191" s="110">
        <v>35</v>
      </c>
      <c r="B191" s="107" t="s">
        <v>339</v>
      </c>
      <c r="C191" s="105" t="s">
        <v>340</v>
      </c>
      <c r="D191" s="106">
        <v>1</v>
      </c>
      <c r="E191" s="44"/>
      <c r="F191" s="114">
        <f>D191*E191</f>
        <v>0</v>
      </c>
    </row>
    <row r="192" spans="1:6" s="42" customFormat="1">
      <c r="A192" s="110"/>
      <c r="B192" s="107"/>
      <c r="C192" s="105"/>
      <c r="D192" s="106"/>
      <c r="E192" s="44"/>
      <c r="F192" s="114"/>
    </row>
    <row r="193" spans="1:6" s="42" customFormat="1">
      <c r="A193" s="110"/>
      <c r="B193" s="107"/>
      <c r="C193" s="105"/>
      <c r="D193" s="106"/>
      <c r="E193" s="44"/>
      <c r="F193" s="114"/>
    </row>
    <row r="194" spans="1:6" s="42" customFormat="1" ht="46.5">
      <c r="A194" s="110">
        <v>36</v>
      </c>
      <c r="B194" s="107" t="s">
        <v>1034</v>
      </c>
      <c r="C194" s="105" t="s">
        <v>266</v>
      </c>
      <c r="D194" s="106">
        <v>50</v>
      </c>
      <c r="E194" s="44"/>
      <c r="F194" s="114">
        <f>D194*E194</f>
        <v>0</v>
      </c>
    </row>
    <row r="195" spans="1:6" s="42" customFormat="1">
      <c r="A195" s="110"/>
      <c r="B195" s="107"/>
      <c r="C195" s="105"/>
      <c r="D195" s="106"/>
      <c r="E195" s="44"/>
      <c r="F195" s="114"/>
    </row>
    <row r="196" spans="1:6" s="42" customFormat="1">
      <c r="A196" s="110"/>
      <c r="B196" s="107"/>
      <c r="C196" s="105"/>
      <c r="D196" s="106"/>
      <c r="E196" s="44"/>
      <c r="F196" s="114"/>
    </row>
    <row r="197" spans="1:6" s="42" customFormat="1" ht="46.5">
      <c r="A197" s="110">
        <v>37</v>
      </c>
      <c r="B197" s="107" t="s">
        <v>1035</v>
      </c>
      <c r="C197" s="105" t="s">
        <v>266</v>
      </c>
      <c r="D197" s="106">
        <v>100</v>
      </c>
      <c r="E197" s="44"/>
      <c r="F197" s="114">
        <f>D197*E197</f>
        <v>0</v>
      </c>
    </row>
    <row r="198" spans="1:6" s="42" customFormat="1">
      <c r="A198" s="110"/>
      <c r="B198" s="107"/>
      <c r="C198" s="105"/>
      <c r="D198" s="106"/>
      <c r="E198" s="44"/>
      <c r="F198" s="114"/>
    </row>
    <row r="199" spans="1:6" s="42" customFormat="1" ht="46.5">
      <c r="A199" s="110">
        <v>38</v>
      </c>
      <c r="B199" s="107" t="s">
        <v>1008</v>
      </c>
      <c r="C199" s="105" t="s">
        <v>266</v>
      </c>
      <c r="D199" s="106">
        <v>100</v>
      </c>
      <c r="E199" s="44"/>
      <c r="F199" s="114">
        <f>D199*E199</f>
        <v>0</v>
      </c>
    </row>
    <row r="200" spans="1:6" s="86" customFormat="1">
      <c r="A200" s="110"/>
      <c r="B200" s="107"/>
      <c r="C200" s="105"/>
      <c r="D200" s="106"/>
      <c r="E200" s="99"/>
      <c r="F200" s="114"/>
    </row>
    <row r="201" spans="1:6" s="86" customFormat="1">
      <c r="A201" s="110"/>
      <c r="B201" s="107"/>
      <c r="C201" s="105"/>
      <c r="D201" s="106"/>
      <c r="E201" s="99"/>
      <c r="F201" s="114"/>
    </row>
    <row r="202" spans="1:6" s="86" customFormat="1">
      <c r="A202" s="110"/>
      <c r="B202" s="107"/>
      <c r="C202" s="105"/>
      <c r="D202" s="106"/>
      <c r="E202" s="99"/>
      <c r="F202" s="114"/>
    </row>
    <row r="203" spans="1:6" s="86" customFormat="1">
      <c r="A203" s="110"/>
      <c r="B203" s="107"/>
      <c r="C203" s="105"/>
      <c r="D203" s="106"/>
      <c r="E203" s="99"/>
      <c r="F203" s="114"/>
    </row>
    <row r="204" spans="1:6" s="86" customFormat="1">
      <c r="A204" s="110"/>
      <c r="B204" s="107"/>
      <c r="C204" s="105"/>
      <c r="D204" s="198"/>
      <c r="E204" s="99"/>
      <c r="F204" s="114"/>
    </row>
    <row r="205" spans="1:6" s="86" customFormat="1">
      <c r="A205" s="110"/>
      <c r="B205" s="107"/>
      <c r="C205" s="105"/>
      <c r="D205" s="198"/>
      <c r="E205" s="99"/>
      <c r="F205" s="114"/>
    </row>
    <row r="206" spans="1:6" s="86" customFormat="1">
      <c r="A206" s="110"/>
      <c r="B206" s="107"/>
      <c r="C206" s="105"/>
      <c r="D206" s="106"/>
      <c r="E206" s="99"/>
      <c r="F206" s="114"/>
    </row>
    <row r="207" spans="1:6" s="86" customFormat="1">
      <c r="A207" s="110"/>
      <c r="B207" s="107"/>
      <c r="C207" s="105"/>
      <c r="D207" s="198"/>
      <c r="E207" s="99"/>
      <c r="F207" s="114"/>
    </row>
    <row r="208" spans="1:6" s="86" customFormat="1">
      <c r="A208" s="110"/>
      <c r="B208" s="107"/>
      <c r="C208" s="105"/>
      <c r="D208" s="106"/>
      <c r="E208" s="99"/>
      <c r="F208" s="114"/>
    </row>
    <row r="209" spans="1:6" s="86" customFormat="1">
      <c r="A209" s="110"/>
      <c r="B209" s="107"/>
      <c r="C209" s="105"/>
      <c r="D209" s="198"/>
      <c r="E209" s="99"/>
      <c r="F209" s="114"/>
    </row>
    <row r="210" spans="1:6" s="86" customFormat="1">
      <c r="A210" s="110"/>
      <c r="B210" s="107"/>
      <c r="C210" s="105"/>
      <c r="D210" s="106"/>
      <c r="E210" s="99"/>
      <c r="F210" s="114"/>
    </row>
    <row r="211" spans="1:6" s="86" customFormat="1">
      <c r="A211" s="110"/>
      <c r="B211" s="107"/>
      <c r="C211" s="105"/>
      <c r="D211" s="198"/>
      <c r="E211" s="99"/>
      <c r="F211" s="114"/>
    </row>
    <row r="212" spans="1:6" s="86" customFormat="1">
      <c r="A212" s="110"/>
      <c r="B212" s="107"/>
      <c r="C212" s="105"/>
      <c r="D212" s="198"/>
      <c r="E212" s="99"/>
      <c r="F212" s="114"/>
    </row>
    <row r="213" spans="1:6" s="86" customFormat="1">
      <c r="A213" s="110"/>
      <c r="B213" s="108"/>
      <c r="C213" s="105"/>
      <c r="D213" s="106"/>
      <c r="E213" s="99"/>
      <c r="F213" s="114"/>
    </row>
    <row r="214" spans="1:6" s="86" customFormat="1">
      <c r="A214" s="110"/>
      <c r="B214" s="107"/>
      <c r="C214" s="105"/>
      <c r="D214" s="106"/>
      <c r="E214" s="99"/>
      <c r="F214" s="114"/>
    </row>
    <row r="215" spans="1:6" s="86" customFormat="1">
      <c r="A215" s="110"/>
      <c r="B215" s="107"/>
      <c r="C215" s="105"/>
      <c r="D215" s="106"/>
      <c r="E215" s="99"/>
      <c r="F215" s="99"/>
    </row>
    <row r="216" spans="1:6" s="33" customFormat="1">
      <c r="A216" s="338" t="s">
        <v>444</v>
      </c>
      <c r="B216" s="339"/>
      <c r="C216" s="339"/>
      <c r="D216" s="339"/>
      <c r="E216" s="340"/>
      <c r="F216" s="155">
        <f>SUM(F174:F215)</f>
        <v>0</v>
      </c>
    </row>
    <row r="217" spans="1:6" s="33" customFormat="1">
      <c r="A217" s="305" t="s">
        <v>443</v>
      </c>
      <c r="B217" s="306"/>
      <c r="C217" s="306"/>
      <c r="D217" s="306"/>
      <c r="E217" s="307"/>
      <c r="F217" s="156">
        <f>F216</f>
        <v>0</v>
      </c>
    </row>
    <row r="218" spans="1:6" s="86" customFormat="1">
      <c r="A218" s="95"/>
      <c r="B218" s="200"/>
      <c r="C218" s="105"/>
      <c r="D218" s="106"/>
      <c r="E218" s="99"/>
      <c r="F218" s="99"/>
    </row>
    <row r="219" spans="1:6" s="42" customFormat="1" ht="31">
      <c r="A219" s="95">
        <v>39</v>
      </c>
      <c r="B219" s="107" t="s">
        <v>1043</v>
      </c>
      <c r="C219" s="105" t="s">
        <v>340</v>
      </c>
      <c r="D219" s="106">
        <v>4</v>
      </c>
      <c r="E219" s="44"/>
      <c r="F219" s="114">
        <f>D219*E219</f>
        <v>0</v>
      </c>
    </row>
    <row r="220" spans="1:6" s="42" customFormat="1" ht="25.5" customHeight="1">
      <c r="A220" s="110"/>
      <c r="B220" s="107"/>
      <c r="C220" s="105"/>
      <c r="D220" s="106"/>
      <c r="E220" s="44"/>
      <c r="F220" s="114"/>
    </row>
    <row r="221" spans="1:6" s="42" customFormat="1">
      <c r="A221" s="110">
        <v>40</v>
      </c>
      <c r="B221" s="107" t="s">
        <v>1040</v>
      </c>
      <c r="C221" s="105" t="s">
        <v>340</v>
      </c>
      <c r="D221" s="106">
        <v>5</v>
      </c>
      <c r="E221" s="44"/>
      <c r="F221" s="114">
        <f>D221*E221</f>
        <v>0</v>
      </c>
    </row>
    <row r="222" spans="1:6" s="42" customFormat="1">
      <c r="A222" s="110"/>
      <c r="B222" s="107"/>
      <c r="C222" s="105"/>
      <c r="D222" s="106"/>
      <c r="E222" s="44"/>
      <c r="F222" s="114"/>
    </row>
    <row r="223" spans="1:6" s="42" customFormat="1">
      <c r="A223" s="110">
        <v>41</v>
      </c>
      <c r="B223" s="107" t="s">
        <v>574</v>
      </c>
      <c r="C223" s="105" t="s">
        <v>340</v>
      </c>
      <c r="D223" s="106">
        <v>4</v>
      </c>
      <c r="E223" s="44"/>
      <c r="F223" s="114">
        <f>D223*E223</f>
        <v>0</v>
      </c>
    </row>
    <row r="224" spans="1:6" s="42" customFormat="1">
      <c r="A224" s="110"/>
      <c r="B224" s="107" t="s">
        <v>1029</v>
      </c>
      <c r="C224" s="105"/>
      <c r="D224" s="106"/>
      <c r="E224" s="44"/>
      <c r="F224" s="114"/>
    </row>
    <row r="225" spans="1:6" s="42" customFormat="1">
      <c r="A225" s="110"/>
      <c r="B225" s="107"/>
      <c r="C225" s="105"/>
      <c r="D225" s="106"/>
      <c r="E225" s="44"/>
      <c r="F225" s="114"/>
    </row>
    <row r="226" spans="1:6" s="42" customFormat="1">
      <c r="A226" s="110">
        <v>42</v>
      </c>
      <c r="B226" s="107" t="s">
        <v>577</v>
      </c>
      <c r="C226" s="105" t="s">
        <v>340</v>
      </c>
      <c r="D226" s="106">
        <v>2</v>
      </c>
      <c r="E226" s="44"/>
      <c r="F226" s="114">
        <f>D226*E226</f>
        <v>0</v>
      </c>
    </row>
    <row r="227" spans="1:6" s="42" customFormat="1">
      <c r="A227" s="110"/>
      <c r="B227" s="107"/>
      <c r="C227" s="105"/>
      <c r="D227" s="106"/>
      <c r="E227" s="44"/>
      <c r="F227" s="114"/>
    </row>
    <row r="228" spans="1:6" s="42" customFormat="1" ht="46.5">
      <c r="A228" s="110">
        <v>43</v>
      </c>
      <c r="B228" s="107" t="s">
        <v>427</v>
      </c>
      <c r="C228" s="105" t="s">
        <v>340</v>
      </c>
      <c r="D228" s="106">
        <v>2</v>
      </c>
      <c r="E228" s="44"/>
      <c r="F228" s="114">
        <f>D228*E228</f>
        <v>0</v>
      </c>
    </row>
    <row r="229" spans="1:6" s="42" customFormat="1">
      <c r="A229" s="110"/>
      <c r="B229" s="107"/>
      <c r="C229" s="105"/>
      <c r="D229" s="106"/>
      <c r="E229" s="44"/>
      <c r="F229" s="114"/>
    </row>
    <row r="230" spans="1:6" s="42" customFormat="1">
      <c r="A230" s="110">
        <v>44</v>
      </c>
      <c r="B230" s="107" t="s">
        <v>1041</v>
      </c>
      <c r="C230" s="105" t="s">
        <v>340</v>
      </c>
      <c r="D230" s="106">
        <v>5</v>
      </c>
      <c r="E230" s="44"/>
      <c r="F230" s="114">
        <f>D230*E230</f>
        <v>0</v>
      </c>
    </row>
    <row r="231" spans="1:6" s="42" customFormat="1">
      <c r="A231" s="110"/>
      <c r="B231" s="107"/>
      <c r="C231" s="105"/>
      <c r="D231" s="106"/>
      <c r="E231" s="44"/>
      <c r="F231" s="114"/>
    </row>
    <row r="232" spans="1:6" s="42" customFormat="1" ht="46.5">
      <c r="A232" s="110">
        <v>45</v>
      </c>
      <c r="B232" s="107" t="s">
        <v>1025</v>
      </c>
      <c r="C232" s="105" t="s">
        <v>340</v>
      </c>
      <c r="D232" s="106">
        <v>5</v>
      </c>
      <c r="E232" s="44"/>
      <c r="F232" s="114">
        <f>D232*E232</f>
        <v>0</v>
      </c>
    </row>
    <row r="233" spans="1:6" s="42" customFormat="1">
      <c r="A233" s="110"/>
      <c r="B233" s="107"/>
      <c r="C233" s="105"/>
      <c r="D233" s="106"/>
      <c r="E233" s="44"/>
      <c r="F233" s="114"/>
    </row>
    <row r="234" spans="1:6" s="42" customFormat="1" ht="31">
      <c r="A234" s="110">
        <v>46</v>
      </c>
      <c r="B234" s="107" t="s">
        <v>1027</v>
      </c>
      <c r="C234" s="105" t="s">
        <v>340</v>
      </c>
      <c r="D234" s="106">
        <v>1</v>
      </c>
      <c r="E234" s="44"/>
      <c r="F234" s="114">
        <f>D234*E234</f>
        <v>0</v>
      </c>
    </row>
    <row r="235" spans="1:6" s="42" customFormat="1">
      <c r="A235" s="110"/>
      <c r="B235" s="107" t="s">
        <v>588</v>
      </c>
      <c r="C235" s="105"/>
      <c r="D235" s="106"/>
      <c r="E235" s="44"/>
      <c r="F235" s="114"/>
    </row>
    <row r="236" spans="1:6" s="42" customFormat="1" ht="31">
      <c r="A236" s="110">
        <v>47</v>
      </c>
      <c r="B236" s="107" t="s">
        <v>1042</v>
      </c>
      <c r="C236" s="105" t="s">
        <v>340</v>
      </c>
      <c r="D236" s="106">
        <v>1</v>
      </c>
      <c r="E236" s="44"/>
      <c r="F236" s="114">
        <f>D236*E236</f>
        <v>0</v>
      </c>
    </row>
    <row r="237" spans="1:6" s="42" customFormat="1">
      <c r="A237" s="110"/>
      <c r="B237" s="107"/>
      <c r="C237" s="105"/>
      <c r="D237" s="106"/>
      <c r="E237" s="44"/>
      <c r="F237" s="114"/>
    </row>
    <row r="238" spans="1:6" s="42" customFormat="1" ht="31">
      <c r="A238" s="110">
        <v>48</v>
      </c>
      <c r="B238" s="107" t="s">
        <v>1044</v>
      </c>
      <c r="C238" s="105" t="s">
        <v>340</v>
      </c>
      <c r="D238" s="106">
        <v>2</v>
      </c>
      <c r="E238" s="44"/>
      <c r="F238" s="114">
        <f>D238*E238</f>
        <v>0</v>
      </c>
    </row>
    <row r="239" spans="1:6" s="42" customFormat="1">
      <c r="A239" s="110"/>
      <c r="B239" s="107"/>
      <c r="C239" s="105"/>
      <c r="D239" s="106"/>
      <c r="E239" s="44"/>
      <c r="F239" s="114"/>
    </row>
    <row r="240" spans="1:6" s="42" customFormat="1">
      <c r="A240" s="110"/>
      <c r="B240" s="108" t="s">
        <v>575</v>
      </c>
      <c r="C240" s="105"/>
      <c r="D240" s="106"/>
      <c r="E240" s="44"/>
      <c r="F240" s="114"/>
    </row>
    <row r="241" spans="1:6" s="42" customFormat="1">
      <c r="A241" s="110"/>
      <c r="B241" s="107"/>
      <c r="C241" s="105"/>
      <c r="D241" s="106"/>
      <c r="E241" s="44"/>
      <c r="F241" s="114"/>
    </row>
    <row r="242" spans="1:6" s="42" customFormat="1" ht="31">
      <c r="A242" s="110">
        <v>49</v>
      </c>
      <c r="B242" s="107" t="s">
        <v>1045</v>
      </c>
      <c r="C242" s="105" t="s">
        <v>340</v>
      </c>
      <c r="D242" s="106">
        <v>1</v>
      </c>
      <c r="E242" s="44"/>
      <c r="F242" s="114">
        <f>D242*E242</f>
        <v>0</v>
      </c>
    </row>
    <row r="243" spans="1:6" s="42" customFormat="1">
      <c r="A243" s="110"/>
      <c r="B243" s="107" t="s">
        <v>905</v>
      </c>
      <c r="C243" s="105"/>
      <c r="D243" s="106"/>
      <c r="E243" s="44"/>
      <c r="F243" s="114"/>
    </row>
    <row r="244" spans="1:6" s="42" customFormat="1" ht="31">
      <c r="A244" s="110">
        <v>50</v>
      </c>
      <c r="B244" s="107" t="s">
        <v>1037</v>
      </c>
      <c r="C244" s="105" t="s">
        <v>346</v>
      </c>
      <c r="D244" s="106">
        <v>1</v>
      </c>
      <c r="E244" s="44"/>
      <c r="F244" s="114">
        <f>D244*E244</f>
        <v>0</v>
      </c>
    </row>
    <row r="245" spans="1:6" s="86" customFormat="1">
      <c r="A245" s="110"/>
      <c r="B245" s="107"/>
      <c r="C245" s="105"/>
      <c r="D245" s="198"/>
      <c r="E245" s="99"/>
      <c r="F245" s="114"/>
    </row>
    <row r="246" spans="1:6" s="86" customFormat="1">
      <c r="A246" s="110"/>
      <c r="B246" s="108"/>
      <c r="C246" s="105"/>
      <c r="D246" s="106"/>
      <c r="E246" s="99"/>
      <c r="F246" s="114"/>
    </row>
    <row r="247" spans="1:6" s="86" customFormat="1">
      <c r="A247" s="110"/>
      <c r="B247" s="107"/>
      <c r="C247" s="105"/>
      <c r="D247" s="106"/>
      <c r="E247" s="99"/>
      <c r="F247" s="114"/>
    </row>
    <row r="248" spans="1:6" s="86" customFormat="1">
      <c r="A248" s="110"/>
      <c r="B248" s="107"/>
      <c r="C248" s="105"/>
      <c r="D248" s="106"/>
      <c r="E248" s="99"/>
      <c r="F248" s="114"/>
    </row>
    <row r="249" spans="1:6" s="86" customFormat="1">
      <c r="A249" s="110"/>
      <c r="B249" s="107"/>
      <c r="C249" s="105"/>
      <c r="D249" s="106"/>
      <c r="E249" s="99"/>
      <c r="F249" s="114"/>
    </row>
    <row r="250" spans="1:6" s="86" customFormat="1">
      <c r="A250" s="110"/>
      <c r="B250" s="107"/>
      <c r="C250" s="105"/>
      <c r="D250" s="106"/>
      <c r="E250" s="99"/>
      <c r="F250" s="114"/>
    </row>
    <row r="251" spans="1:6" s="86" customFormat="1">
      <c r="A251" s="110"/>
      <c r="B251" s="107"/>
      <c r="C251" s="105"/>
      <c r="D251" s="106"/>
      <c r="E251" s="99"/>
      <c r="F251" s="114"/>
    </row>
    <row r="252" spans="1:6" s="86" customFormat="1">
      <c r="A252" s="110"/>
      <c r="B252" s="107"/>
      <c r="C252" s="105"/>
      <c r="D252" s="106"/>
      <c r="E252" s="99"/>
      <c r="F252" s="114"/>
    </row>
    <row r="253" spans="1:6" s="86" customFormat="1">
      <c r="A253" s="110"/>
      <c r="B253" s="107"/>
      <c r="C253" s="105"/>
      <c r="D253" s="106"/>
      <c r="E253" s="99"/>
      <c r="F253" s="114"/>
    </row>
    <row r="254" spans="1:6" s="86" customFormat="1">
      <c r="A254" s="110"/>
      <c r="B254" s="107"/>
      <c r="C254" s="105"/>
      <c r="D254" s="106"/>
      <c r="E254" s="99"/>
      <c r="F254" s="114"/>
    </row>
    <row r="255" spans="1:6" s="86" customFormat="1">
      <c r="A255" s="110"/>
      <c r="B255" s="107"/>
      <c r="C255" s="105"/>
      <c r="D255" s="106"/>
      <c r="E255" s="99"/>
      <c r="F255" s="114"/>
    </row>
    <row r="256" spans="1:6" s="86" customFormat="1">
      <c r="A256" s="110"/>
      <c r="B256" s="107"/>
      <c r="C256" s="105"/>
      <c r="D256" s="106"/>
      <c r="E256" s="99"/>
      <c r="F256" s="114"/>
    </row>
    <row r="257" spans="1:6" s="86" customFormat="1">
      <c r="A257" s="110"/>
      <c r="B257" s="107"/>
      <c r="C257" s="105"/>
      <c r="D257" s="106"/>
      <c r="E257" s="99"/>
      <c r="F257" s="114"/>
    </row>
    <row r="258" spans="1:6" s="86" customFormat="1">
      <c r="A258" s="110"/>
      <c r="B258" s="107"/>
      <c r="C258" s="105"/>
      <c r="D258" s="106"/>
      <c r="E258" s="99"/>
      <c r="F258" s="114"/>
    </row>
    <row r="259" spans="1:6" s="86" customFormat="1">
      <c r="A259" s="110"/>
      <c r="B259" s="107"/>
      <c r="C259" s="105"/>
      <c r="D259" s="106"/>
      <c r="E259" s="99"/>
      <c r="F259" s="114"/>
    </row>
    <row r="260" spans="1:6" s="86" customFormat="1">
      <c r="A260" s="110"/>
      <c r="B260" s="107"/>
      <c r="C260" s="105"/>
      <c r="D260" s="106"/>
      <c r="E260" s="99"/>
      <c r="F260" s="114"/>
    </row>
    <row r="261" spans="1:6" s="86" customFormat="1">
      <c r="A261" s="110"/>
      <c r="B261" s="107"/>
      <c r="C261" s="105"/>
      <c r="D261" s="198"/>
      <c r="E261" s="99"/>
      <c r="F261" s="114"/>
    </row>
    <row r="262" spans="1:6" s="86" customFormat="1">
      <c r="A262" s="110"/>
      <c r="B262" s="107"/>
      <c r="C262" s="105"/>
      <c r="D262" s="198"/>
      <c r="E262" s="99"/>
      <c r="F262" s="114"/>
    </row>
    <row r="263" spans="1:6" s="86" customFormat="1">
      <c r="A263" s="110"/>
      <c r="B263" s="107"/>
      <c r="C263" s="105"/>
      <c r="D263" s="106"/>
      <c r="E263" s="99"/>
      <c r="F263" s="114"/>
    </row>
    <row r="264" spans="1:6" s="86" customFormat="1">
      <c r="A264" s="110"/>
      <c r="B264" s="107"/>
      <c r="C264" s="105"/>
      <c r="D264" s="198"/>
      <c r="E264" s="99"/>
      <c r="F264" s="114"/>
    </row>
    <row r="265" spans="1:6" s="86" customFormat="1">
      <c r="A265" s="110"/>
      <c r="B265" s="107"/>
      <c r="C265" s="105"/>
      <c r="D265" s="106"/>
      <c r="E265" s="99"/>
      <c r="F265" s="114"/>
    </row>
    <row r="266" spans="1:6" s="86" customFormat="1">
      <c r="A266" s="110"/>
      <c r="B266" s="108"/>
      <c r="C266" s="105"/>
      <c r="D266" s="106"/>
      <c r="E266" s="99"/>
      <c r="F266" s="99"/>
    </row>
    <row r="267" spans="1:6" s="86" customFormat="1">
      <c r="A267" s="110"/>
      <c r="B267" s="107"/>
      <c r="C267" s="105"/>
      <c r="D267" s="106"/>
      <c r="E267" s="99"/>
      <c r="F267" s="99"/>
    </row>
    <row r="268" spans="1:6" s="86" customFormat="1">
      <c r="A268" s="110"/>
      <c r="B268" s="107"/>
      <c r="C268" s="105"/>
      <c r="D268" s="106"/>
      <c r="E268" s="99"/>
      <c r="F268" s="99"/>
    </row>
    <row r="269" spans="1:6" s="33" customFormat="1">
      <c r="A269" s="338" t="s">
        <v>444</v>
      </c>
      <c r="B269" s="339"/>
      <c r="C269" s="339"/>
      <c r="D269" s="339"/>
      <c r="E269" s="340"/>
      <c r="F269" s="155">
        <f>SUM(F217:F268)</f>
        <v>0</v>
      </c>
    </row>
    <row r="270" spans="1:6" s="33" customFormat="1">
      <c r="A270" s="305" t="s">
        <v>443</v>
      </c>
      <c r="B270" s="306"/>
      <c r="C270" s="306"/>
      <c r="D270" s="306"/>
      <c r="E270" s="307"/>
      <c r="F270" s="156">
        <f>F269</f>
        <v>0</v>
      </c>
    </row>
    <row r="271" spans="1:6" s="86" customFormat="1">
      <c r="A271" s="95"/>
      <c r="B271" s="200"/>
      <c r="C271" s="105"/>
      <c r="D271" s="106"/>
      <c r="E271" s="99"/>
      <c r="F271" s="99"/>
    </row>
    <row r="272" spans="1:6" s="42" customFormat="1">
      <c r="A272" s="95">
        <v>51</v>
      </c>
      <c r="B272" s="107" t="s">
        <v>576</v>
      </c>
      <c r="C272" s="105" t="s">
        <v>346</v>
      </c>
      <c r="D272" s="106">
        <v>1</v>
      </c>
      <c r="E272" s="44"/>
      <c r="F272" s="114">
        <f>D272*E272</f>
        <v>0</v>
      </c>
    </row>
    <row r="273" spans="1:6" s="42" customFormat="1" ht="25.5" customHeight="1">
      <c r="A273" s="110"/>
      <c r="B273" s="107" t="s">
        <v>1036</v>
      </c>
      <c r="C273" s="105"/>
      <c r="D273" s="106"/>
      <c r="E273" s="44"/>
      <c r="F273" s="114"/>
    </row>
    <row r="274" spans="1:6" s="42" customFormat="1" ht="25.5" customHeight="1">
      <c r="A274" s="110"/>
      <c r="B274" s="107"/>
      <c r="C274" s="105"/>
      <c r="D274" s="106"/>
      <c r="E274" s="44"/>
      <c r="F274" s="114"/>
    </row>
    <row r="275" spans="1:6" s="42" customFormat="1">
      <c r="A275" s="110"/>
      <c r="B275" s="108" t="s">
        <v>1046</v>
      </c>
      <c r="C275" s="105"/>
      <c r="D275" s="106"/>
      <c r="E275" s="44"/>
      <c r="F275" s="114"/>
    </row>
    <row r="276" spans="1:6" s="42" customFormat="1">
      <c r="A276" s="110"/>
      <c r="B276" s="107"/>
      <c r="C276" s="105"/>
      <c r="D276" s="106"/>
      <c r="E276" s="44"/>
      <c r="F276" s="114"/>
    </row>
    <row r="277" spans="1:6" s="42" customFormat="1">
      <c r="A277" s="110">
        <v>52</v>
      </c>
      <c r="B277" s="107" t="s">
        <v>339</v>
      </c>
      <c r="C277" s="105" t="s">
        <v>340</v>
      </c>
      <c r="D277" s="106">
        <v>1</v>
      </c>
      <c r="E277" s="44"/>
      <c r="F277" s="114">
        <f>D277*E277</f>
        <v>0</v>
      </c>
    </row>
    <row r="278" spans="1:6" s="42" customFormat="1">
      <c r="A278" s="110"/>
      <c r="B278" s="107"/>
      <c r="C278" s="105"/>
      <c r="D278" s="106"/>
      <c r="E278" s="44"/>
      <c r="F278" s="114"/>
    </row>
    <row r="279" spans="1:6" s="42" customFormat="1" ht="46.5">
      <c r="A279" s="110">
        <v>53</v>
      </c>
      <c r="B279" s="107" t="s">
        <v>341</v>
      </c>
      <c r="C279" s="105" t="s">
        <v>266</v>
      </c>
      <c r="D279" s="106">
        <v>50</v>
      </c>
      <c r="E279" s="44"/>
      <c r="F279" s="114">
        <f>D279*E279</f>
        <v>0</v>
      </c>
    </row>
    <row r="280" spans="1:6" s="42" customFormat="1">
      <c r="A280" s="110"/>
      <c r="B280" s="107"/>
      <c r="C280" s="105"/>
      <c r="D280" s="106"/>
      <c r="E280" s="44"/>
      <c r="F280" s="114"/>
    </row>
    <row r="281" spans="1:6" s="42" customFormat="1" ht="46.5">
      <c r="A281" s="110">
        <v>54</v>
      </c>
      <c r="B281" s="107" t="s">
        <v>342</v>
      </c>
      <c r="C281" s="105" t="s">
        <v>266</v>
      </c>
      <c r="D281" s="106">
        <v>100</v>
      </c>
      <c r="E281" s="44"/>
      <c r="F281" s="114">
        <f>D281*E281</f>
        <v>0</v>
      </c>
    </row>
    <row r="282" spans="1:6" s="42" customFormat="1">
      <c r="A282" s="110"/>
      <c r="B282" s="107"/>
      <c r="C282" s="105"/>
      <c r="D282" s="106"/>
      <c r="E282" s="44"/>
      <c r="F282" s="114"/>
    </row>
    <row r="283" spans="1:6" s="42" customFormat="1" ht="46.5">
      <c r="A283" s="110">
        <v>55</v>
      </c>
      <c r="B283" s="107" t="s">
        <v>1008</v>
      </c>
      <c r="C283" s="105" t="s">
        <v>266</v>
      </c>
      <c r="D283" s="106">
        <v>100</v>
      </c>
      <c r="E283" s="44"/>
      <c r="F283" s="114">
        <f>D283*E283</f>
        <v>0</v>
      </c>
    </row>
    <row r="284" spans="1:6" s="42" customFormat="1">
      <c r="A284" s="110"/>
      <c r="B284" s="107"/>
      <c r="C284" s="105"/>
      <c r="D284" s="106"/>
      <c r="E284" s="44"/>
      <c r="F284" s="114"/>
    </row>
    <row r="285" spans="1:6" s="42" customFormat="1" ht="31">
      <c r="A285" s="110">
        <v>56</v>
      </c>
      <c r="B285" s="107" t="s">
        <v>343</v>
      </c>
      <c r="C285" s="105" t="s">
        <v>340</v>
      </c>
      <c r="D285" s="106">
        <v>4</v>
      </c>
      <c r="E285" s="44"/>
      <c r="F285" s="114">
        <f>D285*E285</f>
        <v>0</v>
      </c>
    </row>
    <row r="286" spans="1:6" s="42" customFormat="1">
      <c r="A286" s="110"/>
      <c r="B286" s="107"/>
      <c r="C286" s="105"/>
      <c r="D286" s="106"/>
      <c r="E286" s="44"/>
      <c r="F286" s="114"/>
    </row>
    <row r="287" spans="1:6" s="42" customFormat="1">
      <c r="A287" s="110">
        <v>57</v>
      </c>
      <c r="B287" s="107" t="s">
        <v>1009</v>
      </c>
      <c r="C287" s="105" t="s">
        <v>340</v>
      </c>
      <c r="D287" s="106">
        <v>5</v>
      </c>
      <c r="E287" s="44"/>
      <c r="F287" s="114">
        <f>D287*E287</f>
        <v>0</v>
      </c>
    </row>
    <row r="288" spans="1:6" s="42" customFormat="1">
      <c r="A288" s="110"/>
      <c r="B288" s="107"/>
      <c r="C288" s="105"/>
      <c r="D288" s="106"/>
      <c r="E288" s="44"/>
      <c r="F288" s="114"/>
    </row>
    <row r="289" spans="1:6" s="42" customFormat="1" ht="31">
      <c r="A289" s="110">
        <v>58</v>
      </c>
      <c r="B289" s="107" t="s">
        <v>1050</v>
      </c>
      <c r="C289" s="105" t="s">
        <v>340</v>
      </c>
      <c r="D289" s="106">
        <v>4</v>
      </c>
      <c r="E289" s="44"/>
      <c r="F289" s="114">
        <f>D289*E289</f>
        <v>0</v>
      </c>
    </row>
    <row r="290" spans="1:6" s="42" customFormat="1">
      <c r="A290" s="110"/>
      <c r="B290" s="107" t="s">
        <v>1049</v>
      </c>
      <c r="C290" s="105"/>
      <c r="D290" s="106"/>
      <c r="E290" s="44"/>
      <c r="F290" s="114"/>
    </row>
    <row r="291" spans="1:6" s="42" customFormat="1">
      <c r="A291" s="110">
        <v>59</v>
      </c>
      <c r="B291" s="107" t="s">
        <v>1030</v>
      </c>
      <c r="C291" s="105" t="s">
        <v>340</v>
      </c>
      <c r="D291" s="106">
        <v>2</v>
      </c>
      <c r="E291" s="44"/>
      <c r="F291" s="114">
        <f>D291*E291</f>
        <v>0</v>
      </c>
    </row>
    <row r="292" spans="1:6" s="42" customFormat="1">
      <c r="A292" s="110"/>
      <c r="B292" s="107"/>
      <c r="C292" s="105"/>
      <c r="D292" s="106"/>
      <c r="E292" s="44"/>
      <c r="F292" s="114"/>
    </row>
    <row r="293" spans="1:6" s="42" customFormat="1" ht="46.5">
      <c r="A293" s="110">
        <v>60</v>
      </c>
      <c r="B293" s="107" t="s">
        <v>1048</v>
      </c>
      <c r="C293" s="105" t="s">
        <v>340</v>
      </c>
      <c r="D293" s="106">
        <v>2</v>
      </c>
      <c r="E293" s="44"/>
      <c r="F293" s="114">
        <f>D293*E293</f>
        <v>0</v>
      </c>
    </row>
    <row r="294" spans="1:6" s="42" customFormat="1">
      <c r="A294" s="110"/>
      <c r="B294" s="107"/>
      <c r="C294" s="105"/>
      <c r="D294" s="106"/>
      <c r="E294" s="44"/>
      <c r="F294" s="114"/>
    </row>
    <row r="295" spans="1:6" s="42" customFormat="1">
      <c r="A295" s="110">
        <v>61</v>
      </c>
      <c r="B295" s="107" t="s">
        <v>1047</v>
      </c>
      <c r="C295" s="105" t="s">
        <v>340</v>
      </c>
      <c r="D295" s="106">
        <v>5</v>
      </c>
      <c r="E295" s="44"/>
      <c r="F295" s="114">
        <f>D295*E295</f>
        <v>0</v>
      </c>
    </row>
    <row r="296" spans="1:6" s="86" customFormat="1">
      <c r="A296" s="110"/>
      <c r="B296" s="108"/>
      <c r="C296" s="105"/>
      <c r="D296" s="106"/>
      <c r="E296" s="99"/>
      <c r="F296" s="114"/>
    </row>
    <row r="297" spans="1:6" s="86" customFormat="1">
      <c r="A297" s="110"/>
      <c r="B297" s="107"/>
      <c r="C297" s="105"/>
      <c r="D297" s="106"/>
      <c r="E297" s="99"/>
      <c r="F297" s="114"/>
    </row>
    <row r="298" spans="1:6" s="86" customFormat="1">
      <c r="A298" s="110"/>
      <c r="B298" s="107"/>
      <c r="C298" s="105"/>
      <c r="D298" s="106"/>
      <c r="E298" s="99"/>
      <c r="F298" s="114"/>
    </row>
    <row r="299" spans="1:6" s="86" customFormat="1">
      <c r="A299" s="110"/>
      <c r="B299" s="107"/>
      <c r="C299" s="105"/>
      <c r="D299" s="106"/>
      <c r="E299" s="99"/>
      <c r="F299" s="114"/>
    </row>
    <row r="300" spans="1:6" s="86" customFormat="1">
      <c r="A300" s="110"/>
      <c r="B300" s="107"/>
      <c r="C300" s="105"/>
      <c r="D300" s="106"/>
      <c r="E300" s="99"/>
      <c r="F300" s="114"/>
    </row>
    <row r="301" spans="1:6" s="86" customFormat="1">
      <c r="A301" s="110"/>
      <c r="B301" s="107"/>
      <c r="C301" s="105"/>
      <c r="D301" s="198"/>
      <c r="E301" s="99"/>
      <c r="F301" s="114"/>
    </row>
    <row r="302" spans="1:6" s="86" customFormat="1">
      <c r="A302" s="110"/>
      <c r="B302" s="108"/>
      <c r="C302" s="105"/>
      <c r="D302" s="106"/>
      <c r="E302" s="99"/>
      <c r="F302" s="114"/>
    </row>
    <row r="303" spans="1:6" s="86" customFormat="1">
      <c r="A303" s="110"/>
      <c r="B303" s="107"/>
      <c r="C303" s="105"/>
      <c r="D303" s="106"/>
      <c r="E303" s="99"/>
      <c r="F303" s="114"/>
    </row>
    <row r="304" spans="1:6" s="86" customFormat="1">
      <c r="A304" s="110"/>
      <c r="B304" s="107"/>
      <c r="C304" s="105"/>
      <c r="D304" s="106"/>
      <c r="E304" s="99"/>
      <c r="F304" s="114"/>
    </row>
    <row r="305" spans="1:6" s="86" customFormat="1">
      <c r="A305" s="110"/>
      <c r="B305" s="107"/>
      <c r="C305" s="105"/>
      <c r="D305" s="106"/>
      <c r="E305" s="99"/>
      <c r="F305" s="114"/>
    </row>
    <row r="306" spans="1:6" s="86" customFormat="1">
      <c r="A306" s="110"/>
      <c r="B306" s="107"/>
      <c r="C306" s="105"/>
      <c r="D306" s="106"/>
      <c r="E306" s="99"/>
      <c r="F306" s="114"/>
    </row>
    <row r="307" spans="1:6" s="86" customFormat="1">
      <c r="A307" s="110"/>
      <c r="B307" s="107"/>
      <c r="C307" s="105"/>
      <c r="D307" s="106"/>
      <c r="E307" s="99"/>
      <c r="F307" s="114"/>
    </row>
    <row r="308" spans="1:6" s="86" customFormat="1">
      <c r="A308" s="110"/>
      <c r="B308" s="107"/>
      <c r="C308" s="105"/>
      <c r="D308" s="106"/>
      <c r="E308" s="99"/>
      <c r="F308" s="114"/>
    </row>
    <row r="309" spans="1:6" s="86" customFormat="1">
      <c r="A309" s="110"/>
      <c r="B309" s="107"/>
      <c r="C309" s="105"/>
      <c r="D309" s="106"/>
      <c r="E309" s="99"/>
      <c r="F309" s="114"/>
    </row>
    <row r="310" spans="1:6" s="86" customFormat="1">
      <c r="A310" s="110"/>
      <c r="B310" s="107"/>
      <c r="C310" s="105"/>
      <c r="D310" s="106"/>
      <c r="E310" s="99"/>
      <c r="F310" s="114"/>
    </row>
    <row r="311" spans="1:6" s="86" customFormat="1">
      <c r="A311" s="110"/>
      <c r="B311" s="107"/>
      <c r="C311" s="105"/>
      <c r="D311" s="106"/>
      <c r="E311" s="99"/>
      <c r="F311" s="114"/>
    </row>
    <row r="312" spans="1:6" s="86" customFormat="1">
      <c r="A312" s="110"/>
      <c r="B312" s="107"/>
      <c r="C312" s="105"/>
      <c r="D312" s="106"/>
      <c r="E312" s="99"/>
      <c r="F312" s="114"/>
    </row>
    <row r="313" spans="1:6" s="86" customFormat="1">
      <c r="A313" s="110"/>
      <c r="B313" s="107"/>
      <c r="C313" s="105"/>
      <c r="D313" s="106"/>
      <c r="E313" s="99"/>
      <c r="F313" s="114"/>
    </row>
    <row r="314" spans="1:6" s="86" customFormat="1">
      <c r="A314" s="110"/>
      <c r="B314" s="107"/>
      <c r="C314" s="105"/>
      <c r="D314" s="106"/>
      <c r="E314" s="99"/>
      <c r="F314" s="114"/>
    </row>
    <row r="315" spans="1:6" s="86" customFormat="1">
      <c r="A315" s="110"/>
      <c r="B315" s="107"/>
      <c r="C315" s="105"/>
      <c r="D315" s="106"/>
      <c r="E315" s="99"/>
      <c r="F315" s="114"/>
    </row>
    <row r="316" spans="1:6" s="86" customFormat="1">
      <c r="A316" s="110"/>
      <c r="B316" s="107"/>
      <c r="C316" s="105"/>
      <c r="D316" s="106"/>
      <c r="E316" s="99"/>
      <c r="F316" s="114"/>
    </row>
    <row r="317" spans="1:6" s="86" customFormat="1">
      <c r="A317" s="110"/>
      <c r="B317" s="107"/>
      <c r="C317" s="105"/>
      <c r="D317" s="198"/>
      <c r="E317" s="99"/>
      <c r="F317" s="114"/>
    </row>
    <row r="318" spans="1:6" s="86" customFormat="1">
      <c r="A318" s="110"/>
      <c r="B318" s="107"/>
      <c r="C318" s="105"/>
      <c r="D318" s="198"/>
      <c r="E318" s="99"/>
      <c r="F318" s="114"/>
    </row>
    <row r="319" spans="1:6" s="86" customFormat="1">
      <c r="A319" s="110"/>
      <c r="B319" s="107"/>
      <c r="C319" s="105"/>
      <c r="D319" s="106"/>
      <c r="E319" s="99"/>
      <c r="F319" s="114"/>
    </row>
    <row r="320" spans="1:6" s="86" customFormat="1">
      <c r="A320" s="110"/>
      <c r="B320" s="107"/>
      <c r="C320" s="105"/>
      <c r="D320" s="106"/>
      <c r="E320" s="99"/>
      <c r="F320" s="99"/>
    </row>
    <row r="321" spans="1:6" s="86" customFormat="1" ht="15.5" customHeight="1">
      <c r="A321" s="110"/>
      <c r="B321" s="107"/>
      <c r="C321" s="105"/>
      <c r="D321" s="106"/>
      <c r="E321" s="99"/>
      <c r="F321" s="99"/>
    </row>
    <row r="322" spans="1:6" s="33" customFormat="1">
      <c r="A322" s="338" t="s">
        <v>444</v>
      </c>
      <c r="B322" s="339"/>
      <c r="C322" s="339"/>
      <c r="D322" s="339"/>
      <c r="E322" s="340"/>
      <c r="F322" s="155">
        <f>SUM(F270:F321)</f>
        <v>0</v>
      </c>
    </row>
    <row r="323" spans="1:6" s="33" customFormat="1">
      <c r="A323" s="305" t="s">
        <v>443</v>
      </c>
      <c r="B323" s="306"/>
      <c r="C323" s="306"/>
      <c r="D323" s="306"/>
      <c r="E323" s="307"/>
      <c r="F323" s="156">
        <f>F322</f>
        <v>0</v>
      </c>
    </row>
    <row r="324" spans="1:6" s="86" customFormat="1">
      <c r="A324" s="95"/>
      <c r="B324" s="200"/>
      <c r="C324" s="105"/>
      <c r="D324" s="106"/>
      <c r="E324" s="99"/>
      <c r="F324" s="99"/>
    </row>
    <row r="325" spans="1:6" s="42" customFormat="1" ht="46.5">
      <c r="A325" s="95">
        <v>62</v>
      </c>
      <c r="B325" s="107" t="s">
        <v>1054</v>
      </c>
      <c r="C325" s="105" t="s">
        <v>340</v>
      </c>
      <c r="D325" s="106">
        <v>5</v>
      </c>
      <c r="E325" s="44"/>
      <c r="F325" s="114">
        <f>D325*E325</f>
        <v>0</v>
      </c>
    </row>
    <row r="326" spans="1:6" s="42" customFormat="1" ht="25.5" customHeight="1">
      <c r="A326" s="110"/>
      <c r="B326" s="107"/>
      <c r="C326" s="105"/>
      <c r="D326" s="106"/>
      <c r="E326" s="44"/>
      <c r="F326" s="114"/>
    </row>
    <row r="327" spans="1:6" s="42" customFormat="1" ht="25.5" customHeight="1">
      <c r="A327" s="110">
        <v>53</v>
      </c>
      <c r="B327" s="107" t="s">
        <v>1027</v>
      </c>
      <c r="C327" s="105" t="s">
        <v>340</v>
      </c>
      <c r="D327" s="106">
        <v>1</v>
      </c>
      <c r="E327" s="44"/>
      <c r="F327" s="114">
        <f>D327*E327</f>
        <v>0</v>
      </c>
    </row>
    <row r="328" spans="1:6" s="42" customFormat="1">
      <c r="A328" s="110"/>
      <c r="B328" s="96"/>
      <c r="C328" s="105"/>
      <c r="D328" s="106"/>
      <c r="E328" s="44"/>
      <c r="F328" s="114"/>
    </row>
    <row r="329" spans="1:6" s="42" customFormat="1" ht="31">
      <c r="A329" s="110">
        <v>64</v>
      </c>
      <c r="B329" s="107" t="s">
        <v>1055</v>
      </c>
      <c r="C329" s="105" t="s">
        <v>340</v>
      </c>
      <c r="D329" s="106">
        <v>1</v>
      </c>
      <c r="E329" s="44"/>
      <c r="F329" s="114">
        <f>D329*E329</f>
        <v>0</v>
      </c>
    </row>
    <row r="330" spans="1:6" s="42" customFormat="1">
      <c r="A330" s="110"/>
      <c r="B330" s="107"/>
      <c r="C330" s="105"/>
      <c r="D330" s="106"/>
      <c r="E330" s="44"/>
      <c r="F330" s="114"/>
    </row>
    <row r="331" spans="1:6" s="42" customFormat="1" ht="31">
      <c r="A331" s="110">
        <v>65</v>
      </c>
      <c r="B331" s="107" t="s">
        <v>1056</v>
      </c>
      <c r="C331" s="105" t="s">
        <v>340</v>
      </c>
      <c r="D331" s="106">
        <v>2</v>
      </c>
      <c r="E331" s="44"/>
      <c r="F331" s="114">
        <f>D331*E331</f>
        <v>0</v>
      </c>
    </row>
    <row r="332" spans="1:6" s="42" customFormat="1">
      <c r="A332" s="110"/>
      <c r="B332" s="107"/>
      <c r="C332" s="105"/>
      <c r="D332" s="106"/>
      <c r="E332" s="44"/>
      <c r="F332" s="114"/>
    </row>
    <row r="333" spans="1:6" s="42" customFormat="1">
      <c r="A333" s="110"/>
      <c r="B333" s="108" t="s">
        <v>575</v>
      </c>
      <c r="C333" s="105"/>
      <c r="D333" s="106"/>
      <c r="E333" s="44"/>
      <c r="F333" s="114"/>
    </row>
    <row r="334" spans="1:6" s="42" customFormat="1">
      <c r="A334" s="110"/>
      <c r="B334" s="107"/>
      <c r="C334" s="105"/>
      <c r="D334" s="106"/>
      <c r="E334" s="44"/>
      <c r="F334" s="114"/>
    </row>
    <row r="335" spans="1:6" s="42" customFormat="1" ht="31">
      <c r="A335" s="110">
        <v>66</v>
      </c>
      <c r="B335" s="107" t="s">
        <v>1018</v>
      </c>
      <c r="C335" s="105" t="s">
        <v>340</v>
      </c>
      <c r="D335" s="106">
        <v>1</v>
      </c>
      <c r="E335" s="44"/>
      <c r="F335" s="114">
        <f>D335*E335</f>
        <v>0</v>
      </c>
    </row>
    <row r="336" spans="1:6" s="42" customFormat="1">
      <c r="A336" s="110"/>
      <c r="B336" s="107"/>
      <c r="C336" s="105"/>
      <c r="D336" s="106"/>
      <c r="E336" s="44"/>
      <c r="F336" s="114"/>
    </row>
    <row r="337" spans="1:6" s="42" customFormat="1" ht="31">
      <c r="A337" s="110">
        <v>67</v>
      </c>
      <c r="B337" s="107" t="s">
        <v>1037</v>
      </c>
      <c r="C337" s="105" t="s">
        <v>346</v>
      </c>
      <c r="D337" s="106">
        <v>1</v>
      </c>
      <c r="E337" s="44"/>
      <c r="F337" s="114">
        <f>D337*E337</f>
        <v>0</v>
      </c>
    </row>
    <row r="338" spans="1:6" s="42" customFormat="1">
      <c r="A338" s="110"/>
      <c r="B338" s="107"/>
      <c r="C338" s="105"/>
      <c r="D338" s="106"/>
      <c r="E338" s="44"/>
      <c r="F338" s="114"/>
    </row>
    <row r="339" spans="1:6" s="42" customFormat="1">
      <c r="A339" s="110">
        <v>68</v>
      </c>
      <c r="B339" s="107" t="s">
        <v>576</v>
      </c>
      <c r="C339" s="105" t="s">
        <v>346</v>
      </c>
      <c r="D339" s="106">
        <v>1</v>
      </c>
      <c r="E339" s="44"/>
      <c r="F339" s="114">
        <f>D339*E339</f>
        <v>0</v>
      </c>
    </row>
    <row r="340" spans="1:6" s="42" customFormat="1">
      <c r="A340" s="110"/>
      <c r="B340" s="107" t="s">
        <v>1036</v>
      </c>
      <c r="C340" s="105"/>
      <c r="D340" s="106"/>
      <c r="E340" s="44"/>
      <c r="F340" s="114"/>
    </row>
    <row r="341" spans="1:6" s="42" customFormat="1">
      <c r="A341" s="110"/>
      <c r="B341" s="107"/>
      <c r="C341" s="105"/>
      <c r="D341" s="106"/>
      <c r="E341" s="44"/>
      <c r="F341" s="114"/>
    </row>
    <row r="342" spans="1:6" s="42" customFormat="1">
      <c r="A342" s="110"/>
      <c r="B342" s="108" t="s">
        <v>1051</v>
      </c>
      <c r="C342" s="105"/>
      <c r="D342" s="106"/>
      <c r="E342" s="44"/>
      <c r="F342" s="114"/>
    </row>
    <row r="343" spans="1:6" s="42" customFormat="1">
      <c r="A343" s="110"/>
      <c r="B343" s="107"/>
      <c r="C343" s="105"/>
      <c r="D343" s="106"/>
      <c r="E343" s="44"/>
      <c r="F343" s="114"/>
    </row>
    <row r="344" spans="1:6" s="42" customFormat="1" ht="77.5">
      <c r="A344" s="110">
        <v>69</v>
      </c>
      <c r="B344" s="107" t="s">
        <v>1057</v>
      </c>
      <c r="C344" s="105" t="s">
        <v>340</v>
      </c>
      <c r="D344" s="106">
        <v>1</v>
      </c>
      <c r="E344" s="44"/>
      <c r="F344" s="114">
        <f>D344*E344</f>
        <v>0</v>
      </c>
    </row>
    <row r="345" spans="1:6" s="42" customFormat="1">
      <c r="A345" s="110"/>
      <c r="B345" s="107"/>
      <c r="C345" s="105"/>
      <c r="D345" s="106"/>
      <c r="E345" s="44"/>
      <c r="F345" s="114"/>
    </row>
    <row r="346" spans="1:6" s="42" customFormat="1">
      <c r="A346" s="110">
        <v>70</v>
      </c>
      <c r="B346" s="107" t="s">
        <v>1052</v>
      </c>
      <c r="C346" s="105"/>
      <c r="D346" s="106"/>
      <c r="E346" s="44"/>
      <c r="F346" s="114"/>
    </row>
    <row r="347" spans="1:6" s="42" customFormat="1">
      <c r="A347" s="110"/>
      <c r="B347" s="107" t="s">
        <v>1053</v>
      </c>
      <c r="C347" s="105" t="s">
        <v>346</v>
      </c>
      <c r="D347" s="106">
        <v>1</v>
      </c>
      <c r="E347" s="44"/>
      <c r="F347" s="114">
        <f>D347*E347</f>
        <v>0</v>
      </c>
    </row>
    <row r="348" spans="1:6" s="86" customFormat="1">
      <c r="A348" s="110"/>
      <c r="B348" s="107"/>
      <c r="C348" s="105"/>
      <c r="D348" s="106"/>
      <c r="E348" s="99"/>
      <c r="F348" s="114"/>
    </row>
    <row r="349" spans="1:6" s="86" customFormat="1">
      <c r="A349" s="110"/>
      <c r="B349" s="107"/>
      <c r="C349" s="105"/>
      <c r="D349" s="106"/>
      <c r="E349" s="99"/>
      <c r="F349" s="114"/>
    </row>
    <row r="350" spans="1:6" s="86" customFormat="1">
      <c r="A350" s="110"/>
      <c r="B350" s="107"/>
      <c r="C350" s="105"/>
      <c r="D350" s="106"/>
      <c r="E350" s="99"/>
      <c r="F350" s="114"/>
    </row>
    <row r="351" spans="1:6" s="86" customFormat="1">
      <c r="A351" s="110"/>
      <c r="B351" s="107"/>
      <c r="C351" s="105"/>
      <c r="D351" s="106"/>
      <c r="E351" s="99"/>
      <c r="F351" s="114"/>
    </row>
    <row r="352" spans="1:6" s="86" customFormat="1">
      <c r="A352" s="110"/>
      <c r="B352" s="108"/>
      <c r="C352" s="105"/>
      <c r="D352" s="106"/>
      <c r="E352" s="99"/>
      <c r="F352" s="114"/>
    </row>
    <row r="353" spans="1:6" s="86" customFormat="1">
      <c r="A353" s="110"/>
      <c r="B353" s="107"/>
      <c r="C353" s="105"/>
      <c r="D353" s="106"/>
      <c r="E353" s="99"/>
      <c r="F353" s="114"/>
    </row>
    <row r="354" spans="1:6" s="86" customFormat="1">
      <c r="A354" s="110"/>
      <c r="B354" s="107"/>
      <c r="C354" s="105"/>
      <c r="D354" s="106"/>
      <c r="E354" s="99"/>
      <c r="F354" s="114"/>
    </row>
    <row r="355" spans="1:6" s="86" customFormat="1">
      <c r="A355" s="110"/>
      <c r="B355" s="107"/>
      <c r="C355" s="105"/>
      <c r="D355" s="106"/>
      <c r="E355" s="99"/>
      <c r="F355" s="114"/>
    </row>
    <row r="356" spans="1:6" s="86" customFormat="1">
      <c r="A356" s="110"/>
      <c r="B356" s="107"/>
      <c r="C356" s="105"/>
      <c r="D356" s="106"/>
      <c r="E356" s="99"/>
      <c r="F356" s="114"/>
    </row>
    <row r="357" spans="1:6" s="86" customFormat="1">
      <c r="A357" s="110"/>
      <c r="B357" s="107"/>
      <c r="C357" s="105"/>
      <c r="D357" s="198"/>
      <c r="E357" s="99"/>
      <c r="F357" s="114"/>
    </row>
    <row r="358" spans="1:6" s="86" customFormat="1">
      <c r="A358" s="110"/>
      <c r="B358" s="108"/>
      <c r="C358" s="105"/>
      <c r="D358" s="106"/>
      <c r="E358" s="99"/>
      <c r="F358" s="114"/>
    </row>
    <row r="359" spans="1:6" s="86" customFormat="1">
      <c r="A359" s="110"/>
      <c r="B359" s="107"/>
      <c r="C359" s="105"/>
      <c r="D359" s="106"/>
      <c r="E359" s="99"/>
      <c r="F359" s="114"/>
    </row>
    <row r="360" spans="1:6" s="86" customFormat="1">
      <c r="A360" s="110"/>
      <c r="B360" s="107"/>
      <c r="C360" s="105"/>
      <c r="D360" s="106"/>
      <c r="E360" s="99"/>
      <c r="F360" s="114"/>
    </row>
    <row r="361" spans="1:6" s="86" customFormat="1">
      <c r="A361" s="110"/>
      <c r="B361" s="107"/>
      <c r="C361" s="105"/>
      <c r="D361" s="106"/>
      <c r="E361" s="99"/>
      <c r="F361" s="114"/>
    </row>
    <row r="362" spans="1:6" s="86" customFormat="1">
      <c r="A362" s="110"/>
      <c r="B362" s="107"/>
      <c r="C362" s="105"/>
      <c r="D362" s="106"/>
      <c r="E362" s="99"/>
      <c r="F362" s="114"/>
    </row>
    <row r="363" spans="1:6" s="86" customFormat="1">
      <c r="A363" s="110"/>
      <c r="B363" s="107"/>
      <c r="C363" s="105"/>
      <c r="D363" s="106"/>
      <c r="E363" s="99"/>
      <c r="F363" s="114"/>
    </row>
    <row r="364" spans="1:6" s="86" customFormat="1">
      <c r="A364" s="110"/>
      <c r="B364" s="107"/>
      <c r="C364" s="105"/>
      <c r="D364" s="106"/>
      <c r="E364" s="99"/>
      <c r="F364" s="114"/>
    </row>
    <row r="365" spans="1:6" s="86" customFormat="1">
      <c r="A365" s="110"/>
      <c r="B365" s="107"/>
      <c r="C365" s="105"/>
      <c r="D365" s="106"/>
      <c r="E365" s="99"/>
      <c r="F365" s="114"/>
    </row>
    <row r="366" spans="1:6" s="33" customFormat="1">
      <c r="A366" s="338" t="s">
        <v>444</v>
      </c>
      <c r="B366" s="339"/>
      <c r="C366" s="339"/>
      <c r="D366" s="339"/>
      <c r="E366" s="340"/>
      <c r="F366" s="155">
        <f>SUM(F323:F365)</f>
        <v>0</v>
      </c>
    </row>
    <row r="367" spans="1:6" s="33" customFormat="1">
      <c r="A367" s="305" t="s">
        <v>443</v>
      </c>
      <c r="B367" s="306"/>
      <c r="C367" s="306"/>
      <c r="D367" s="306"/>
      <c r="E367" s="307"/>
      <c r="F367" s="156">
        <f>F366</f>
        <v>0</v>
      </c>
    </row>
    <row r="368" spans="1:6" s="86" customFormat="1">
      <c r="A368" s="95"/>
      <c r="B368" s="200"/>
      <c r="C368" s="105"/>
      <c r="D368" s="106"/>
      <c r="E368" s="99"/>
      <c r="F368" s="99"/>
    </row>
    <row r="369" spans="1:6" s="42" customFormat="1">
      <c r="A369" s="95"/>
      <c r="B369" s="107" t="s">
        <v>1058</v>
      </c>
      <c r="C369" s="105" t="s">
        <v>340</v>
      </c>
      <c r="D369" s="106">
        <v>1</v>
      </c>
      <c r="E369" s="44"/>
      <c r="F369" s="114">
        <f>D369*E369</f>
        <v>0</v>
      </c>
    </row>
    <row r="370" spans="1:6" s="42" customFormat="1">
      <c r="A370" s="110"/>
      <c r="B370" s="107"/>
      <c r="C370" s="105"/>
      <c r="D370" s="106"/>
      <c r="E370" s="44"/>
      <c r="F370" s="114"/>
    </row>
    <row r="371" spans="1:6" s="42" customFormat="1" ht="35" customHeight="1">
      <c r="A371" s="110"/>
      <c r="B371" s="107" t="s">
        <v>1059</v>
      </c>
      <c r="C371" s="105" t="s">
        <v>340</v>
      </c>
      <c r="D371" s="106">
        <v>1</v>
      </c>
      <c r="E371" s="44"/>
      <c r="F371" s="114">
        <f>D371*E371</f>
        <v>0</v>
      </c>
    </row>
    <row r="372" spans="1:6" s="42" customFormat="1" ht="25.5" customHeight="1">
      <c r="A372" s="110"/>
      <c r="B372" s="107"/>
      <c r="C372" s="105"/>
      <c r="D372" s="106"/>
      <c r="E372" s="44"/>
      <c r="F372" s="114"/>
    </row>
    <row r="373" spans="1:6" s="42" customFormat="1">
      <c r="A373" s="110"/>
      <c r="B373" s="107" t="s">
        <v>338</v>
      </c>
      <c r="C373" s="105"/>
      <c r="D373" s="106"/>
      <c r="E373" s="44"/>
      <c r="F373" s="114"/>
    </row>
    <row r="374" spans="1:6" s="42" customFormat="1">
      <c r="A374" s="110"/>
      <c r="B374" s="107"/>
      <c r="C374" s="105"/>
      <c r="D374" s="106"/>
      <c r="E374" s="44"/>
      <c r="F374" s="114"/>
    </row>
    <row r="375" spans="1:6" s="42" customFormat="1">
      <c r="A375" s="110"/>
      <c r="B375" s="107" t="s">
        <v>565</v>
      </c>
      <c r="C375" s="105" t="s">
        <v>1143</v>
      </c>
      <c r="D375" s="106"/>
      <c r="E375" s="99"/>
      <c r="F375" s="114">
        <v>300000</v>
      </c>
    </row>
    <row r="376" spans="1:6" s="86" customFormat="1">
      <c r="A376" s="110"/>
      <c r="B376" s="107"/>
      <c r="C376" s="105"/>
      <c r="D376" s="106"/>
      <c r="E376" s="99"/>
      <c r="F376" s="114"/>
    </row>
    <row r="377" spans="1:6" s="86" customFormat="1">
      <c r="A377" s="110"/>
      <c r="B377" s="107"/>
      <c r="C377" s="105"/>
      <c r="D377" s="106"/>
      <c r="E377" s="99"/>
      <c r="F377" s="114"/>
    </row>
    <row r="378" spans="1:6" s="86" customFormat="1">
      <c r="A378" s="110"/>
      <c r="B378" s="107"/>
      <c r="C378" s="105"/>
      <c r="D378" s="106"/>
      <c r="E378" s="99"/>
      <c r="F378" s="114"/>
    </row>
    <row r="379" spans="1:6" s="86" customFormat="1">
      <c r="A379" s="110"/>
      <c r="B379" s="108"/>
      <c r="C379" s="105"/>
      <c r="D379" s="106"/>
      <c r="E379" s="99"/>
      <c r="F379" s="114"/>
    </row>
    <row r="380" spans="1:6" s="86" customFormat="1">
      <c r="A380" s="110"/>
      <c r="B380" s="107"/>
      <c r="C380" s="105"/>
      <c r="D380" s="106"/>
      <c r="E380" s="99"/>
      <c r="F380" s="114"/>
    </row>
    <row r="381" spans="1:6" s="86" customFormat="1">
      <c r="A381" s="110"/>
      <c r="B381" s="107"/>
      <c r="C381" s="105"/>
      <c r="D381" s="106"/>
      <c r="E381" s="99"/>
      <c r="F381" s="114"/>
    </row>
    <row r="382" spans="1:6" s="86" customFormat="1">
      <c r="A382" s="110"/>
      <c r="B382" s="107"/>
      <c r="C382" s="105"/>
      <c r="D382" s="106"/>
      <c r="E382" s="99"/>
      <c r="F382" s="114"/>
    </row>
    <row r="383" spans="1:6" s="86" customFormat="1">
      <c r="A383" s="110"/>
      <c r="B383" s="107"/>
      <c r="C383" s="105"/>
      <c r="D383" s="106"/>
      <c r="E383" s="99"/>
      <c r="F383" s="114"/>
    </row>
    <row r="384" spans="1:6" s="86" customFormat="1">
      <c r="A384" s="110"/>
      <c r="B384" s="107"/>
      <c r="C384" s="105"/>
      <c r="D384" s="106"/>
      <c r="E384" s="99"/>
      <c r="F384" s="114"/>
    </row>
    <row r="385" spans="1:6" s="86" customFormat="1">
      <c r="A385" s="110"/>
      <c r="B385" s="107"/>
      <c r="C385" s="105"/>
      <c r="D385" s="106"/>
      <c r="E385" s="99"/>
      <c r="F385" s="114"/>
    </row>
    <row r="386" spans="1:6" s="86" customFormat="1">
      <c r="A386" s="110"/>
      <c r="B386" s="107"/>
      <c r="C386" s="105"/>
      <c r="D386" s="106"/>
      <c r="E386" s="99"/>
      <c r="F386" s="114"/>
    </row>
    <row r="387" spans="1:6" s="86" customFormat="1">
      <c r="A387" s="110"/>
      <c r="B387" s="107"/>
      <c r="C387" s="105"/>
      <c r="D387" s="106"/>
      <c r="E387" s="99"/>
      <c r="F387" s="114"/>
    </row>
    <row r="388" spans="1:6" s="86" customFormat="1">
      <c r="A388" s="110"/>
      <c r="B388" s="108"/>
      <c r="C388" s="105"/>
      <c r="D388" s="106"/>
      <c r="E388" s="99"/>
      <c r="F388" s="114"/>
    </row>
    <row r="389" spans="1:6" s="86" customFormat="1">
      <c r="A389" s="110"/>
      <c r="B389" s="107"/>
      <c r="C389" s="105"/>
      <c r="D389" s="106"/>
      <c r="E389" s="99"/>
      <c r="F389" s="114"/>
    </row>
    <row r="390" spans="1:6" s="86" customFormat="1">
      <c r="A390" s="110"/>
      <c r="B390" s="107"/>
      <c r="C390" s="105"/>
      <c r="D390" s="106"/>
      <c r="E390" s="99"/>
      <c r="F390" s="114"/>
    </row>
    <row r="391" spans="1:6" s="86" customFormat="1">
      <c r="A391" s="110"/>
      <c r="B391" s="107"/>
      <c r="C391" s="105"/>
      <c r="D391" s="106"/>
      <c r="E391" s="99"/>
      <c r="F391" s="114"/>
    </row>
    <row r="392" spans="1:6" s="86" customFormat="1">
      <c r="A392" s="110"/>
      <c r="B392" s="107"/>
      <c r="C392" s="105"/>
      <c r="D392" s="106"/>
      <c r="E392" s="99"/>
      <c r="F392" s="114"/>
    </row>
    <row r="393" spans="1:6" s="86" customFormat="1">
      <c r="A393" s="110"/>
      <c r="B393" s="107"/>
      <c r="C393" s="105"/>
      <c r="D393" s="106"/>
      <c r="E393" s="99"/>
      <c r="F393" s="114"/>
    </row>
    <row r="394" spans="1:6" s="86" customFormat="1">
      <c r="A394" s="110"/>
      <c r="B394" s="107"/>
      <c r="C394" s="105"/>
      <c r="D394" s="106"/>
      <c r="E394" s="99"/>
      <c r="F394" s="114"/>
    </row>
    <row r="395" spans="1:6" s="86" customFormat="1">
      <c r="A395" s="110"/>
      <c r="B395" s="107"/>
      <c r="C395" s="105"/>
      <c r="D395" s="106"/>
      <c r="E395" s="99"/>
      <c r="F395" s="114"/>
    </row>
    <row r="396" spans="1:6" s="86" customFormat="1">
      <c r="A396" s="110"/>
      <c r="B396" s="107"/>
      <c r="C396" s="105"/>
      <c r="D396" s="106"/>
      <c r="E396" s="99"/>
      <c r="F396" s="114"/>
    </row>
    <row r="397" spans="1:6" s="86" customFormat="1">
      <c r="A397" s="110"/>
      <c r="B397" s="107"/>
      <c r="C397" s="105"/>
      <c r="D397" s="106"/>
      <c r="E397" s="99"/>
      <c r="F397" s="114"/>
    </row>
    <row r="398" spans="1:6" s="86" customFormat="1">
      <c r="A398" s="110"/>
      <c r="B398" s="108"/>
      <c r="C398" s="105"/>
      <c r="D398" s="106"/>
      <c r="E398" s="99"/>
      <c r="F398" s="114"/>
    </row>
    <row r="399" spans="1:6" s="86" customFormat="1">
      <c r="A399" s="110"/>
      <c r="B399" s="107"/>
      <c r="C399" s="105"/>
      <c r="D399" s="106"/>
      <c r="E399" s="99"/>
      <c r="F399" s="114"/>
    </row>
    <row r="400" spans="1:6" s="86" customFormat="1">
      <c r="A400" s="110"/>
      <c r="B400" s="107"/>
      <c r="C400" s="105"/>
      <c r="D400" s="106"/>
      <c r="E400" s="99"/>
      <c r="F400" s="114"/>
    </row>
    <row r="401" spans="1:6" s="86" customFormat="1">
      <c r="A401" s="110"/>
      <c r="B401" s="107"/>
      <c r="C401" s="105"/>
      <c r="D401" s="106"/>
      <c r="E401" s="99"/>
      <c r="F401" s="114"/>
    </row>
    <row r="402" spans="1:6" s="86" customFormat="1">
      <c r="A402" s="110"/>
      <c r="B402" s="107"/>
      <c r="C402" s="105"/>
      <c r="D402" s="106"/>
      <c r="E402" s="99"/>
      <c r="F402" s="114"/>
    </row>
    <row r="403" spans="1:6" s="86" customFormat="1">
      <c r="A403" s="110"/>
      <c r="B403" s="107"/>
      <c r="C403" s="105"/>
      <c r="D403" s="198"/>
      <c r="E403" s="99"/>
      <c r="F403" s="114"/>
    </row>
    <row r="404" spans="1:6" s="86" customFormat="1">
      <c r="A404" s="110"/>
      <c r="B404" s="108"/>
      <c r="C404" s="105"/>
      <c r="D404" s="106"/>
      <c r="E404" s="99"/>
      <c r="F404" s="114"/>
    </row>
    <row r="405" spans="1:6" s="86" customFormat="1">
      <c r="A405" s="110"/>
      <c r="B405" s="107"/>
      <c r="C405" s="105"/>
      <c r="D405" s="106"/>
      <c r="E405" s="99"/>
      <c r="F405" s="114"/>
    </row>
    <row r="406" spans="1:6" s="86" customFormat="1">
      <c r="A406" s="110"/>
      <c r="B406" s="107"/>
      <c r="C406" s="105"/>
      <c r="D406" s="106"/>
      <c r="E406" s="99"/>
      <c r="F406" s="114"/>
    </row>
    <row r="407" spans="1:6" s="86" customFormat="1">
      <c r="A407" s="110"/>
      <c r="B407" s="107"/>
      <c r="C407" s="105"/>
      <c r="D407" s="106"/>
      <c r="E407" s="99"/>
      <c r="F407" s="114"/>
    </row>
    <row r="408" spans="1:6" s="86" customFormat="1">
      <c r="A408" s="110"/>
      <c r="B408" s="107"/>
      <c r="C408" s="105"/>
      <c r="D408" s="106"/>
      <c r="E408" s="99"/>
      <c r="F408" s="114"/>
    </row>
    <row r="409" spans="1:6" s="86" customFormat="1">
      <c r="A409" s="110"/>
      <c r="B409" s="107"/>
      <c r="C409" s="105"/>
      <c r="D409" s="106"/>
      <c r="E409" s="99"/>
      <c r="F409" s="114"/>
    </row>
    <row r="410" spans="1:6" s="86" customFormat="1">
      <c r="A410" s="110"/>
      <c r="B410" s="107"/>
      <c r="C410" s="105"/>
      <c r="D410" s="106"/>
      <c r="E410" s="99"/>
      <c r="F410" s="114"/>
    </row>
    <row r="411" spans="1:6" s="86" customFormat="1">
      <c r="A411" s="110"/>
      <c r="B411" s="107"/>
      <c r="C411" s="105"/>
      <c r="D411" s="106"/>
      <c r="E411" s="99"/>
      <c r="F411" s="114"/>
    </row>
    <row r="412" spans="1:6" s="86" customFormat="1">
      <c r="A412" s="110"/>
      <c r="B412" s="107"/>
      <c r="C412" s="105"/>
      <c r="D412" s="106"/>
      <c r="E412" s="99"/>
      <c r="F412" s="114"/>
    </row>
    <row r="413" spans="1:6" s="86" customFormat="1" ht="15.5" customHeight="1">
      <c r="A413" s="110"/>
      <c r="B413" s="107"/>
      <c r="C413" s="105"/>
      <c r="D413" s="106"/>
      <c r="E413" s="99"/>
      <c r="F413" s="99"/>
    </row>
    <row r="414" spans="1:6" s="86" customFormat="1">
      <c r="A414" s="110"/>
      <c r="B414" s="108"/>
      <c r="C414" s="105"/>
      <c r="D414" s="106"/>
      <c r="E414" s="99"/>
      <c r="F414" s="99"/>
    </row>
    <row r="415" spans="1:6" s="28" customFormat="1" ht="31">
      <c r="A415" s="34"/>
      <c r="B415" s="32" t="s">
        <v>1011</v>
      </c>
      <c r="C415" s="122"/>
      <c r="D415" s="142"/>
      <c r="E415" s="19"/>
      <c r="F415" s="114"/>
    </row>
    <row r="416" spans="1:6" s="33" customFormat="1" ht="16" thickBot="1">
      <c r="A416" s="82"/>
      <c r="B416" s="83" t="s">
        <v>442</v>
      </c>
      <c r="C416" s="132"/>
      <c r="D416" s="143"/>
      <c r="E416" s="85"/>
      <c r="F416" s="115">
        <f>SUM(F367:F415)</f>
        <v>300000</v>
      </c>
    </row>
    <row r="417" spans="2:6" s="28" customFormat="1">
      <c r="B417" s="184"/>
      <c r="C417" s="129"/>
      <c r="D417" s="185"/>
      <c r="E417" s="144"/>
      <c r="F417" s="130"/>
    </row>
    <row r="418" spans="2:6" s="28" customFormat="1">
      <c r="B418" s="184"/>
      <c r="C418" s="129"/>
      <c r="D418" s="185"/>
      <c r="E418" s="144"/>
      <c r="F418" s="130"/>
    </row>
  </sheetData>
  <sheetProtection algorithmName="SHA-512" hashValue="71Veht3iiRw5e3VofPmnJ1bE19V8Ww++jr0CbsL55Cxmt9iQ/dydslgxSr1sCSURDl5MreDqZUgVEuFPixha7w==" saltValue="tMPptkeiNiPPaVX4tSl4qA==" spinCount="100000" sheet="1" objects="1" scenarios="1" selectLockedCells="1"/>
  <mergeCells count="16">
    <mergeCell ref="A322:E322"/>
    <mergeCell ref="A323:E323"/>
    <mergeCell ref="A366:E366"/>
    <mergeCell ref="A367:E367"/>
    <mergeCell ref="A173:E173"/>
    <mergeCell ref="A174:E174"/>
    <mergeCell ref="A216:E216"/>
    <mergeCell ref="A217:E217"/>
    <mergeCell ref="A269:E269"/>
    <mergeCell ref="A270:E270"/>
    <mergeCell ref="A125:E125"/>
    <mergeCell ref="A1:F2"/>
    <mergeCell ref="A3:F3"/>
    <mergeCell ref="A61:E61"/>
    <mergeCell ref="A62:E62"/>
    <mergeCell ref="A124:E124"/>
  </mergeCells>
  <pageMargins left="0.7" right="0.7" top="0.75" bottom="0.75" header="0.3" footer="0.3"/>
  <pageSetup paperSize="9" scale="10" orientation="portrait" horizontalDpi="2400" r:id="rId1"/>
  <rowBreaks count="1" manualBreakCount="1">
    <brk id="417"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61432-C862-4528-9087-8A8454735D3D}">
  <sheetPr>
    <tabColor rgb="FFFF0000"/>
  </sheetPr>
  <dimension ref="A1:F316"/>
  <sheetViews>
    <sheetView view="pageBreakPreview" topLeftCell="A277" zoomScale="85" zoomScaleNormal="76" zoomScaleSheetLayoutView="85" workbookViewId="0">
      <selection activeCell="D263" sqref="D263:E263"/>
    </sheetView>
  </sheetViews>
  <sheetFormatPr defaultColWidth="8.81640625" defaultRowHeight="15.5"/>
  <cols>
    <col min="1" max="1" width="10.6328125" style="42" customWidth="1"/>
    <col min="2" max="2" width="69.453125" style="51" customWidth="1"/>
    <col min="3" max="3" width="9.1796875" style="52" customWidth="1"/>
    <col min="4" max="4" width="12.36328125" style="52" customWidth="1"/>
    <col min="5" max="5" width="17.08984375" style="53" bestFit="1" customWidth="1"/>
    <col min="6" max="6" width="18.36328125" style="53" customWidth="1"/>
    <col min="7" max="16384" width="8.81640625" style="42"/>
  </cols>
  <sheetData>
    <row r="1" spans="1:6" s="86" customFormat="1">
      <c r="A1" s="284" t="s">
        <v>440</v>
      </c>
      <c r="B1" s="285"/>
      <c r="C1" s="285"/>
      <c r="D1" s="285"/>
      <c r="E1" s="285"/>
      <c r="F1" s="286"/>
    </row>
    <row r="2" spans="1:6" s="86" customFormat="1">
      <c r="A2" s="287"/>
      <c r="B2" s="288"/>
      <c r="C2" s="288"/>
      <c r="D2" s="288"/>
      <c r="E2" s="288"/>
      <c r="F2" s="289"/>
    </row>
    <row r="3" spans="1:6" s="86" customFormat="1" ht="16" thickBot="1">
      <c r="A3" s="290" t="s">
        <v>441</v>
      </c>
      <c r="B3" s="291"/>
      <c r="C3" s="291"/>
      <c r="D3" s="291"/>
      <c r="E3" s="291"/>
      <c r="F3" s="292"/>
    </row>
    <row r="4" spans="1:6" s="90" customFormat="1" ht="16" thickBot="1">
      <c r="A4" s="87" t="s">
        <v>0</v>
      </c>
      <c r="B4" s="88" t="s">
        <v>2</v>
      </c>
      <c r="C4" s="87" t="s">
        <v>3</v>
      </c>
      <c r="D4" s="87" t="s">
        <v>4</v>
      </c>
      <c r="E4" s="89" t="s">
        <v>5</v>
      </c>
      <c r="F4" s="89" t="s">
        <v>6</v>
      </c>
    </row>
    <row r="5" spans="1:6" s="86" customFormat="1">
      <c r="A5" s="91"/>
      <c r="B5" s="92"/>
      <c r="C5" s="93"/>
      <c r="D5" s="93"/>
      <c r="E5" s="94"/>
      <c r="F5" s="94"/>
    </row>
    <row r="6" spans="1:6" s="86" customFormat="1">
      <c r="A6" s="95"/>
      <c r="B6" s="201" t="s">
        <v>1060</v>
      </c>
      <c r="C6" s="122"/>
      <c r="D6" s="103"/>
      <c r="E6" s="114"/>
      <c r="F6" s="114"/>
    </row>
    <row r="7" spans="1:6" s="86" customFormat="1">
      <c r="A7" s="95"/>
      <c r="B7" s="69"/>
      <c r="C7" s="122"/>
      <c r="D7" s="103"/>
      <c r="E7" s="114"/>
      <c r="F7" s="114"/>
    </row>
    <row r="8" spans="1:6" s="86" customFormat="1">
      <c r="A8" s="95"/>
      <c r="B8" s="201" t="s">
        <v>379</v>
      </c>
      <c r="C8" s="122"/>
      <c r="D8" s="103"/>
      <c r="E8" s="114"/>
      <c r="F8" s="114"/>
    </row>
    <row r="9" spans="1:6" s="86" customFormat="1">
      <c r="A9" s="95"/>
      <c r="B9" s="69"/>
      <c r="C9" s="122"/>
      <c r="D9" s="103"/>
      <c r="E9" s="114"/>
      <c r="F9" s="114"/>
    </row>
    <row r="10" spans="1:6" s="86" customFormat="1">
      <c r="A10" s="95"/>
      <c r="B10" s="69" t="s">
        <v>380</v>
      </c>
      <c r="C10" s="122"/>
      <c r="D10" s="103"/>
      <c r="E10" s="114"/>
      <c r="F10" s="114"/>
    </row>
    <row r="11" spans="1:6" s="86" customFormat="1">
      <c r="A11" s="95"/>
      <c r="B11" s="69"/>
      <c r="C11" s="122"/>
      <c r="D11" s="103"/>
      <c r="E11" s="114"/>
      <c r="F11" s="114"/>
    </row>
    <row r="12" spans="1:6" s="86" customFormat="1">
      <c r="A12" s="95"/>
      <c r="B12" s="201" t="s">
        <v>596</v>
      </c>
      <c r="C12" s="122"/>
      <c r="D12" s="103"/>
      <c r="E12" s="114"/>
      <c r="F12" s="114"/>
    </row>
    <row r="13" spans="1:6" s="86" customFormat="1">
      <c r="A13" s="95"/>
      <c r="B13" s="69"/>
      <c r="C13" s="122"/>
      <c r="D13" s="103"/>
      <c r="E13" s="114"/>
      <c r="F13" s="114"/>
    </row>
    <row r="14" spans="1:6" s="86" customFormat="1" ht="31">
      <c r="A14" s="95"/>
      <c r="B14" s="69" t="s">
        <v>429</v>
      </c>
      <c r="C14" s="122"/>
      <c r="D14" s="103"/>
      <c r="E14" s="114"/>
      <c r="F14" s="114"/>
    </row>
    <row r="15" spans="1:6" s="86" customFormat="1">
      <c r="A15" s="95"/>
      <c r="B15" s="69"/>
      <c r="C15" s="122"/>
      <c r="D15" s="103"/>
      <c r="E15" s="114"/>
      <c r="F15" s="114"/>
    </row>
    <row r="16" spans="1:6" s="86" customFormat="1">
      <c r="A16" s="95"/>
      <c r="B16" s="201" t="s">
        <v>430</v>
      </c>
      <c r="C16" s="122"/>
      <c r="D16" s="103"/>
      <c r="E16" s="114"/>
      <c r="F16" s="114"/>
    </row>
    <row r="17" spans="1:6" s="86" customFormat="1">
      <c r="A17" s="95"/>
      <c r="B17" s="69"/>
      <c r="C17" s="122"/>
      <c r="D17" s="103"/>
      <c r="E17" s="114"/>
      <c r="F17" s="114"/>
    </row>
    <row r="18" spans="1:6" s="86" customFormat="1" ht="77.5">
      <c r="A18" s="95"/>
      <c r="B18" s="201" t="s">
        <v>1061</v>
      </c>
      <c r="C18" s="122"/>
      <c r="D18" s="103"/>
      <c r="E18" s="114"/>
      <c r="F18" s="114"/>
    </row>
    <row r="19" spans="1:6" s="86" customFormat="1">
      <c r="A19" s="95"/>
      <c r="B19" s="69"/>
      <c r="C19" s="122"/>
      <c r="D19" s="103"/>
      <c r="E19" s="114"/>
      <c r="F19" s="114"/>
    </row>
    <row r="20" spans="1:6" ht="31">
      <c r="A20" s="95">
        <v>1</v>
      </c>
      <c r="B20" s="69" t="s">
        <v>1067</v>
      </c>
      <c r="C20" s="122" t="s">
        <v>205</v>
      </c>
      <c r="D20" s="103">
        <v>4</v>
      </c>
      <c r="E20" s="49"/>
      <c r="F20" s="114">
        <f>D20*E20</f>
        <v>0</v>
      </c>
    </row>
    <row r="21" spans="1:6">
      <c r="A21" s="95"/>
      <c r="B21" s="69" t="s">
        <v>1066</v>
      </c>
      <c r="C21" s="122"/>
      <c r="D21" s="103"/>
      <c r="E21" s="49"/>
      <c r="F21" s="114"/>
    </row>
    <row r="22" spans="1:6" ht="31">
      <c r="A22" s="95">
        <v>2</v>
      </c>
      <c r="B22" s="69" t="s">
        <v>1063</v>
      </c>
      <c r="C22" s="122" t="s">
        <v>266</v>
      </c>
      <c r="D22" s="103">
        <v>16</v>
      </c>
      <c r="E22" s="49"/>
      <c r="F22" s="114">
        <f>D22*E22</f>
        <v>0</v>
      </c>
    </row>
    <row r="23" spans="1:6">
      <c r="A23" s="95"/>
      <c r="B23" s="69"/>
      <c r="C23" s="122"/>
      <c r="D23" s="103"/>
      <c r="E23" s="49"/>
      <c r="F23" s="114"/>
    </row>
    <row r="24" spans="1:6">
      <c r="A24" s="95"/>
      <c r="B24" s="69"/>
      <c r="C24" s="122"/>
      <c r="D24" s="103"/>
      <c r="E24" s="49"/>
      <c r="F24" s="114"/>
    </row>
    <row r="25" spans="1:6">
      <c r="A25" s="95">
        <v>3</v>
      </c>
      <c r="B25" s="69" t="s">
        <v>1064</v>
      </c>
      <c r="C25" s="122" t="s">
        <v>266</v>
      </c>
      <c r="D25" s="103">
        <v>24</v>
      </c>
      <c r="E25" s="49"/>
      <c r="F25" s="114">
        <f>D25*E25</f>
        <v>0</v>
      </c>
    </row>
    <row r="26" spans="1:6">
      <c r="A26" s="95"/>
      <c r="B26" s="69"/>
      <c r="C26" s="122"/>
      <c r="D26" s="103"/>
      <c r="E26" s="49"/>
      <c r="F26" s="114"/>
    </row>
    <row r="27" spans="1:6">
      <c r="A27" s="95">
        <v>4</v>
      </c>
      <c r="B27" s="69" t="s">
        <v>1065</v>
      </c>
      <c r="C27" s="122" t="s">
        <v>266</v>
      </c>
      <c r="D27" s="103">
        <v>12</v>
      </c>
      <c r="E27" s="49"/>
      <c r="F27" s="114">
        <f>D27*E27</f>
        <v>0</v>
      </c>
    </row>
    <row r="28" spans="1:6">
      <c r="A28" s="95"/>
      <c r="B28" s="69"/>
      <c r="C28" s="122"/>
      <c r="D28" s="103"/>
      <c r="E28" s="49"/>
      <c r="F28" s="114"/>
    </row>
    <row r="29" spans="1:6">
      <c r="A29" s="95">
        <v>5</v>
      </c>
      <c r="B29" s="69" t="s">
        <v>1062</v>
      </c>
      <c r="C29" s="122" t="s">
        <v>205</v>
      </c>
      <c r="D29" s="103">
        <v>4</v>
      </c>
      <c r="E29" s="49"/>
      <c r="F29" s="114">
        <f>D29*E29</f>
        <v>0</v>
      </c>
    </row>
    <row r="30" spans="1:6" s="86" customFormat="1">
      <c r="A30" s="95"/>
      <c r="B30" s="69"/>
      <c r="C30" s="122"/>
      <c r="D30" s="103"/>
      <c r="E30" s="114"/>
      <c r="F30" s="114"/>
    </row>
    <row r="31" spans="1:6" s="86" customFormat="1">
      <c r="A31" s="95"/>
      <c r="B31" s="69"/>
      <c r="C31" s="122"/>
      <c r="D31" s="103"/>
      <c r="E31" s="114"/>
      <c r="F31" s="114"/>
    </row>
    <row r="32" spans="1:6" s="86" customFormat="1">
      <c r="A32" s="95"/>
      <c r="B32" s="69"/>
      <c r="C32" s="122"/>
      <c r="D32" s="103"/>
      <c r="E32" s="114"/>
      <c r="F32" s="114"/>
    </row>
    <row r="33" spans="1:6" s="86" customFormat="1">
      <c r="A33" s="95"/>
      <c r="B33" s="69"/>
      <c r="C33" s="122"/>
      <c r="D33" s="103"/>
      <c r="E33" s="114"/>
      <c r="F33" s="114"/>
    </row>
    <row r="34" spans="1:6" s="86" customFormat="1">
      <c r="A34" s="95"/>
      <c r="B34" s="69"/>
      <c r="C34" s="122"/>
      <c r="D34" s="103"/>
      <c r="E34" s="114"/>
      <c r="F34" s="114"/>
    </row>
    <row r="35" spans="1:6" s="86" customFormat="1">
      <c r="A35" s="95"/>
      <c r="B35" s="69"/>
      <c r="C35" s="122"/>
      <c r="D35" s="103"/>
      <c r="E35" s="114"/>
      <c r="F35" s="114"/>
    </row>
    <row r="36" spans="1:6" s="86" customFormat="1">
      <c r="A36" s="95"/>
      <c r="B36" s="69"/>
      <c r="C36" s="122"/>
      <c r="D36" s="103"/>
      <c r="E36" s="114"/>
      <c r="F36" s="114"/>
    </row>
    <row r="37" spans="1:6" s="86" customFormat="1">
      <c r="A37" s="95"/>
      <c r="B37" s="69"/>
      <c r="C37" s="122"/>
      <c r="D37" s="103"/>
      <c r="E37" s="114"/>
      <c r="F37" s="114"/>
    </row>
    <row r="38" spans="1:6" s="86" customFormat="1">
      <c r="A38" s="95"/>
      <c r="B38" s="69"/>
      <c r="C38" s="122"/>
      <c r="D38" s="103"/>
      <c r="E38" s="114"/>
      <c r="F38" s="114"/>
    </row>
    <row r="39" spans="1:6" s="86" customFormat="1">
      <c r="A39" s="95"/>
      <c r="B39" s="69"/>
      <c r="C39" s="122"/>
      <c r="D39" s="103"/>
      <c r="E39" s="114"/>
      <c r="F39" s="114"/>
    </row>
    <row r="40" spans="1:6" s="86" customFormat="1">
      <c r="A40" s="95"/>
      <c r="B40" s="69"/>
      <c r="C40" s="122"/>
      <c r="D40" s="103"/>
      <c r="E40" s="114"/>
      <c r="F40" s="114"/>
    </row>
    <row r="41" spans="1:6" s="86" customFormat="1">
      <c r="A41" s="95"/>
      <c r="B41" s="69"/>
      <c r="C41" s="122"/>
      <c r="D41" s="103"/>
      <c r="E41" s="114"/>
      <c r="F41" s="114"/>
    </row>
    <row r="42" spans="1:6" s="86" customFormat="1">
      <c r="A42" s="95"/>
      <c r="B42" s="69"/>
      <c r="C42" s="122"/>
      <c r="D42" s="103"/>
      <c r="E42" s="114"/>
      <c r="F42" s="114"/>
    </row>
    <row r="43" spans="1:6" s="86" customFormat="1">
      <c r="A43" s="95"/>
      <c r="B43" s="69"/>
      <c r="C43" s="122"/>
      <c r="D43" s="103"/>
      <c r="E43" s="114"/>
      <c r="F43" s="114"/>
    </row>
    <row r="44" spans="1:6" s="86" customFormat="1">
      <c r="A44" s="95"/>
      <c r="B44" s="69"/>
      <c r="C44" s="122"/>
      <c r="D44" s="103"/>
      <c r="E44" s="114"/>
      <c r="F44" s="114"/>
    </row>
    <row r="45" spans="1:6" s="86" customFormat="1">
      <c r="A45" s="95"/>
      <c r="B45" s="69"/>
      <c r="C45" s="122"/>
      <c r="D45" s="103"/>
      <c r="E45" s="114"/>
      <c r="F45" s="114"/>
    </row>
    <row r="46" spans="1:6" s="86" customFormat="1">
      <c r="A46" s="95"/>
      <c r="B46" s="69"/>
      <c r="C46" s="122"/>
      <c r="D46" s="103"/>
      <c r="E46" s="114"/>
      <c r="F46" s="114"/>
    </row>
    <row r="47" spans="1:6" s="86" customFormat="1">
      <c r="A47" s="95"/>
      <c r="B47" s="69"/>
      <c r="C47" s="122"/>
      <c r="D47" s="103"/>
      <c r="E47" s="114"/>
      <c r="F47" s="114"/>
    </row>
    <row r="48" spans="1:6" s="86" customFormat="1">
      <c r="A48" s="95"/>
      <c r="B48" s="201"/>
      <c r="C48" s="122"/>
      <c r="D48" s="103"/>
      <c r="E48" s="114"/>
      <c r="F48" s="114"/>
    </row>
    <row r="49" spans="1:6" s="86" customFormat="1">
      <c r="A49" s="95"/>
      <c r="B49" s="69"/>
      <c r="C49" s="122"/>
      <c r="D49" s="103"/>
      <c r="E49" s="114"/>
      <c r="F49" s="114"/>
    </row>
    <row r="50" spans="1:6" s="86" customFormat="1">
      <c r="A50" s="95"/>
      <c r="B50" s="201"/>
      <c r="C50" s="122"/>
      <c r="D50" s="103"/>
      <c r="E50" s="114"/>
      <c r="F50" s="114"/>
    </row>
    <row r="51" spans="1:6" s="86" customFormat="1">
      <c r="A51" s="95"/>
      <c r="B51" s="201"/>
      <c r="C51" s="122"/>
      <c r="D51" s="103"/>
      <c r="E51" s="114"/>
      <c r="F51" s="114"/>
    </row>
    <row r="52" spans="1:6" s="86" customFormat="1">
      <c r="A52" s="95"/>
      <c r="B52" s="201"/>
      <c r="C52" s="122"/>
      <c r="D52" s="103"/>
      <c r="E52" s="114"/>
      <c r="F52" s="114"/>
    </row>
    <row r="53" spans="1:6" s="86" customFormat="1">
      <c r="A53" s="95"/>
      <c r="B53" s="69"/>
      <c r="C53" s="122"/>
      <c r="D53" s="103"/>
      <c r="E53" s="114"/>
      <c r="F53" s="114"/>
    </row>
    <row r="54" spans="1:6" s="86" customFormat="1">
      <c r="A54" s="95"/>
      <c r="B54" s="69"/>
      <c r="C54" s="122"/>
      <c r="D54" s="103"/>
      <c r="E54" s="114"/>
      <c r="F54" s="114"/>
    </row>
    <row r="55" spans="1:6" s="86" customFormat="1">
      <c r="A55" s="95"/>
      <c r="B55" s="69"/>
      <c r="C55" s="122"/>
      <c r="D55" s="103"/>
      <c r="E55" s="114"/>
      <c r="F55" s="114"/>
    </row>
    <row r="56" spans="1:6" s="86" customFormat="1">
      <c r="A56" s="95"/>
      <c r="B56" s="69"/>
      <c r="C56" s="122"/>
      <c r="D56" s="103"/>
      <c r="E56" s="114"/>
      <c r="F56" s="114"/>
    </row>
    <row r="57" spans="1:6" s="86" customFormat="1" ht="15.5" customHeight="1">
      <c r="A57" s="95"/>
      <c r="B57" s="153"/>
      <c r="C57" s="105"/>
      <c r="D57" s="98"/>
      <c r="E57" s="99"/>
      <c r="F57" s="99"/>
    </row>
    <row r="58" spans="1:6" s="86" customFormat="1" ht="15.5" customHeight="1">
      <c r="A58" s="95"/>
      <c r="B58" s="108"/>
      <c r="C58" s="105"/>
      <c r="D58" s="98"/>
      <c r="E58" s="99"/>
      <c r="F58" s="99"/>
    </row>
    <row r="59" spans="1:6" s="86" customFormat="1" ht="15.5" customHeight="1">
      <c r="A59" s="95"/>
      <c r="B59" s="107"/>
      <c r="C59" s="122"/>
      <c r="D59" s="103"/>
      <c r="E59" s="99"/>
      <c r="F59" s="99"/>
    </row>
    <row r="60" spans="1:6" s="86" customFormat="1" ht="15.5" customHeight="1">
      <c r="A60" s="95"/>
      <c r="B60" s="108"/>
      <c r="C60" s="105"/>
      <c r="D60" s="98"/>
      <c r="E60" s="99"/>
      <c r="F60" s="99"/>
    </row>
    <row r="61" spans="1:6" s="86" customFormat="1" ht="15.5" customHeight="1">
      <c r="A61" s="95"/>
      <c r="B61" s="108"/>
      <c r="C61" s="105"/>
      <c r="D61" s="98"/>
      <c r="E61" s="99"/>
      <c r="F61" s="99"/>
    </row>
    <row r="62" spans="1:6" s="86" customFormat="1" ht="15.5" customHeight="1">
      <c r="A62" s="110"/>
      <c r="B62" s="154"/>
      <c r="C62" s="122"/>
      <c r="D62" s="103"/>
      <c r="E62" s="99"/>
      <c r="F62" s="99"/>
    </row>
    <row r="63" spans="1:6" s="86" customFormat="1" ht="15.5" customHeight="1">
      <c r="A63" s="110"/>
      <c r="B63" s="101"/>
      <c r="C63" s="122"/>
      <c r="D63" s="103"/>
      <c r="E63" s="99"/>
      <c r="F63" s="99"/>
    </row>
    <row r="64" spans="1:6" s="86" customFormat="1">
      <c r="A64" s="104"/>
      <c r="B64" s="96"/>
      <c r="C64" s="105"/>
      <c r="D64" s="98"/>
      <c r="E64" s="99"/>
      <c r="F64" s="99"/>
    </row>
    <row r="65" spans="1:6" s="86" customFormat="1">
      <c r="A65" s="104"/>
      <c r="B65" s="96"/>
      <c r="C65" s="105"/>
      <c r="D65" s="98"/>
      <c r="E65" s="99"/>
      <c r="F65" s="99"/>
    </row>
    <row r="66" spans="1:6" s="86" customFormat="1">
      <c r="A66" s="104"/>
      <c r="B66" s="108"/>
      <c r="C66" s="105"/>
      <c r="D66" s="106"/>
      <c r="E66" s="99"/>
      <c r="F66" s="99"/>
    </row>
    <row r="67" spans="1:6" s="86" customFormat="1">
      <c r="A67" s="104"/>
      <c r="B67" s="96"/>
      <c r="C67" s="105"/>
      <c r="D67" s="106"/>
      <c r="E67" s="99"/>
      <c r="F67" s="99"/>
    </row>
    <row r="68" spans="1:6" s="86" customFormat="1">
      <c r="A68" s="95"/>
      <c r="B68" s="107"/>
      <c r="C68" s="105"/>
      <c r="D68" s="106"/>
      <c r="E68" s="99"/>
      <c r="F68" s="99"/>
    </row>
    <row r="69" spans="1:6" s="86" customFormat="1">
      <c r="A69" s="104"/>
      <c r="B69" s="107"/>
      <c r="C69" s="105"/>
      <c r="D69" s="106"/>
      <c r="E69" s="99"/>
      <c r="F69" s="99"/>
    </row>
    <row r="70" spans="1:6" s="86" customFormat="1" ht="31">
      <c r="A70" s="95"/>
      <c r="B70" s="107" t="s">
        <v>1068</v>
      </c>
      <c r="C70" s="105"/>
      <c r="D70" s="106"/>
      <c r="E70" s="99"/>
      <c r="F70" s="99"/>
    </row>
    <row r="71" spans="1:6" s="127" customFormat="1">
      <c r="A71" s="299" t="s">
        <v>444</v>
      </c>
      <c r="B71" s="300"/>
      <c r="C71" s="300"/>
      <c r="D71" s="300"/>
      <c r="E71" s="301"/>
      <c r="F71" s="112">
        <f>SUM(F5:F70)</f>
        <v>0</v>
      </c>
    </row>
    <row r="72" spans="1:6" s="127" customFormat="1">
      <c r="A72" s="296" t="s">
        <v>443</v>
      </c>
      <c r="B72" s="297"/>
      <c r="C72" s="297"/>
      <c r="D72" s="297"/>
      <c r="E72" s="298"/>
      <c r="F72" s="113">
        <f>F71</f>
        <v>0</v>
      </c>
    </row>
    <row r="73" spans="1:6" s="86" customFormat="1">
      <c r="A73" s="95"/>
      <c r="B73" s="107"/>
      <c r="C73" s="105"/>
      <c r="D73" s="106"/>
      <c r="E73" s="99"/>
      <c r="F73" s="99"/>
    </row>
    <row r="74" spans="1:6" s="86" customFormat="1" ht="77.5">
      <c r="A74" s="95"/>
      <c r="B74" s="108" t="s">
        <v>1069</v>
      </c>
      <c r="C74" s="105"/>
      <c r="D74" s="106"/>
      <c r="E74" s="99"/>
      <c r="F74" s="114"/>
    </row>
    <row r="75" spans="1:6" ht="31">
      <c r="A75" s="110">
        <v>6</v>
      </c>
      <c r="B75" s="107" t="s">
        <v>1078</v>
      </c>
      <c r="C75" s="122" t="s">
        <v>205</v>
      </c>
      <c r="D75" s="103">
        <v>1</v>
      </c>
      <c r="E75" s="49"/>
      <c r="F75" s="114">
        <f>D75*E75</f>
        <v>0</v>
      </c>
    </row>
    <row r="76" spans="1:6">
      <c r="A76" s="110"/>
      <c r="B76" s="107"/>
      <c r="C76" s="105"/>
      <c r="D76" s="106"/>
      <c r="E76" s="44"/>
      <c r="F76" s="114"/>
    </row>
    <row r="77" spans="1:6" ht="31">
      <c r="A77" s="110">
        <v>7</v>
      </c>
      <c r="B77" s="107" t="s">
        <v>1079</v>
      </c>
      <c r="C77" s="122" t="s">
        <v>266</v>
      </c>
      <c r="D77" s="103">
        <v>4</v>
      </c>
      <c r="E77" s="49"/>
      <c r="F77" s="114">
        <f>D77*E77</f>
        <v>0</v>
      </c>
    </row>
    <row r="78" spans="1:6">
      <c r="A78" s="110"/>
      <c r="B78" s="107"/>
      <c r="C78" s="105"/>
      <c r="D78" s="106"/>
      <c r="E78" s="44"/>
      <c r="F78" s="114"/>
    </row>
    <row r="79" spans="1:6">
      <c r="A79" s="110">
        <v>8</v>
      </c>
      <c r="B79" s="107" t="s">
        <v>1073</v>
      </c>
      <c r="C79" s="122" t="s">
        <v>266</v>
      </c>
      <c r="D79" s="103">
        <v>6</v>
      </c>
      <c r="E79" s="49"/>
      <c r="F79" s="114">
        <f>D79*E79</f>
        <v>0</v>
      </c>
    </row>
    <row r="80" spans="1:6">
      <c r="A80" s="110"/>
      <c r="B80" s="107"/>
      <c r="C80" s="105"/>
      <c r="D80" s="106"/>
      <c r="E80" s="44"/>
      <c r="F80" s="114"/>
    </row>
    <row r="81" spans="1:6">
      <c r="A81" s="110">
        <v>9</v>
      </c>
      <c r="B81" s="107" t="s">
        <v>1074</v>
      </c>
      <c r="C81" s="122" t="s">
        <v>266</v>
      </c>
      <c r="D81" s="103">
        <v>3</v>
      </c>
      <c r="E81" s="49"/>
      <c r="F81" s="114">
        <f>D81*E81</f>
        <v>0</v>
      </c>
    </row>
    <row r="82" spans="1:6">
      <c r="A82" s="110"/>
      <c r="B82" s="107"/>
      <c r="C82" s="105"/>
      <c r="D82" s="106"/>
      <c r="E82" s="44"/>
      <c r="F82" s="114"/>
    </row>
    <row r="83" spans="1:6">
      <c r="A83" s="110">
        <v>10</v>
      </c>
      <c r="B83" s="107" t="s">
        <v>1077</v>
      </c>
      <c r="C83" s="122" t="s">
        <v>205</v>
      </c>
      <c r="D83" s="103">
        <v>1</v>
      </c>
      <c r="E83" s="49"/>
      <c r="F83" s="114">
        <f>D83*E83</f>
        <v>0</v>
      </c>
    </row>
    <row r="84" spans="1:6">
      <c r="A84" s="110"/>
      <c r="B84" s="107"/>
      <c r="C84" s="105"/>
      <c r="D84" s="106"/>
      <c r="E84" s="44"/>
      <c r="F84" s="114"/>
    </row>
    <row r="85" spans="1:6" ht="77.5">
      <c r="A85" s="110"/>
      <c r="B85" s="108" t="s">
        <v>1070</v>
      </c>
      <c r="C85" s="105"/>
      <c r="D85" s="106"/>
      <c r="E85" s="44"/>
      <c r="F85" s="114"/>
    </row>
    <row r="86" spans="1:6">
      <c r="A86" s="110"/>
      <c r="B86" s="108"/>
      <c r="C86" s="105"/>
      <c r="D86" s="106"/>
      <c r="E86" s="44"/>
      <c r="F86" s="114"/>
    </row>
    <row r="87" spans="1:6" ht="31">
      <c r="A87" s="110">
        <v>11</v>
      </c>
      <c r="B87" s="107" t="s">
        <v>1075</v>
      </c>
      <c r="C87" s="122" t="s">
        <v>205</v>
      </c>
      <c r="D87" s="103">
        <v>2</v>
      </c>
      <c r="E87" s="49"/>
      <c r="F87" s="114">
        <f>D87*E87</f>
        <v>0</v>
      </c>
    </row>
    <row r="88" spans="1:6">
      <c r="A88" s="110"/>
      <c r="B88" s="107" t="s">
        <v>760</v>
      </c>
      <c r="C88" s="105"/>
      <c r="D88" s="106"/>
      <c r="E88" s="44"/>
      <c r="F88" s="114"/>
    </row>
    <row r="89" spans="1:6" ht="31">
      <c r="A89" s="110">
        <v>12</v>
      </c>
      <c r="B89" s="107" t="s">
        <v>1076</v>
      </c>
      <c r="C89" s="122" t="s">
        <v>266</v>
      </c>
      <c r="D89" s="103">
        <v>8</v>
      </c>
      <c r="E89" s="49"/>
      <c r="F89" s="114">
        <f>D89*E89</f>
        <v>0</v>
      </c>
    </row>
    <row r="90" spans="1:6">
      <c r="A90" s="110"/>
      <c r="B90" s="107" t="s">
        <v>881</v>
      </c>
      <c r="C90" s="105"/>
      <c r="D90" s="106"/>
      <c r="E90" s="44"/>
      <c r="F90" s="114"/>
    </row>
    <row r="91" spans="1:6">
      <c r="A91" s="110">
        <v>13</v>
      </c>
      <c r="B91" s="107" t="s">
        <v>1073</v>
      </c>
      <c r="C91" s="122" t="s">
        <v>266</v>
      </c>
      <c r="D91" s="103">
        <v>12</v>
      </c>
      <c r="E91" s="49"/>
      <c r="F91" s="114">
        <f>D91*E91</f>
        <v>0</v>
      </c>
    </row>
    <row r="92" spans="1:6">
      <c r="A92" s="110"/>
      <c r="B92" s="107"/>
      <c r="C92" s="105"/>
      <c r="D92" s="106"/>
      <c r="E92" s="44"/>
      <c r="F92" s="114"/>
    </row>
    <row r="93" spans="1:6">
      <c r="A93" s="110">
        <v>14</v>
      </c>
      <c r="B93" s="107" t="s">
        <v>1074</v>
      </c>
      <c r="C93" s="122" t="s">
        <v>266</v>
      </c>
      <c r="D93" s="103">
        <v>6</v>
      </c>
      <c r="E93" s="49"/>
      <c r="F93" s="114">
        <f>D93*E93</f>
        <v>0</v>
      </c>
    </row>
    <row r="94" spans="1:6">
      <c r="A94" s="110"/>
      <c r="B94" s="107"/>
      <c r="C94" s="105"/>
      <c r="D94" s="106"/>
      <c r="E94" s="44"/>
      <c r="F94" s="114"/>
    </row>
    <row r="95" spans="1:6">
      <c r="A95" s="110">
        <v>15</v>
      </c>
      <c r="B95" s="107" t="s">
        <v>1072</v>
      </c>
      <c r="C95" s="122" t="s">
        <v>205</v>
      </c>
      <c r="D95" s="103">
        <v>2</v>
      </c>
      <c r="E95" s="49"/>
      <c r="F95" s="114">
        <f>D95*E95</f>
        <v>0</v>
      </c>
    </row>
    <row r="96" spans="1:6" s="86" customFormat="1">
      <c r="A96" s="110"/>
      <c r="B96" s="107"/>
      <c r="C96" s="105"/>
      <c r="D96" s="106"/>
      <c r="E96" s="99"/>
      <c r="F96" s="114"/>
    </row>
    <row r="97" spans="1:6" s="86" customFormat="1">
      <c r="A97" s="110"/>
      <c r="B97" s="108" t="s">
        <v>1071</v>
      </c>
      <c r="C97" s="105"/>
      <c r="D97" s="106"/>
      <c r="E97" s="99"/>
      <c r="F97" s="114"/>
    </row>
    <row r="98" spans="1:6" s="86" customFormat="1">
      <c r="A98" s="110"/>
      <c r="B98" s="107"/>
      <c r="C98" s="105"/>
      <c r="D98" s="106"/>
      <c r="E98" s="99"/>
      <c r="F98" s="114"/>
    </row>
    <row r="99" spans="1:6" s="86" customFormat="1">
      <c r="A99" s="110"/>
      <c r="B99" s="107"/>
      <c r="C99" s="105"/>
      <c r="D99" s="106"/>
      <c r="E99" s="99"/>
      <c r="F99" s="114"/>
    </row>
    <row r="100" spans="1:6" s="86" customFormat="1">
      <c r="A100" s="110"/>
      <c r="B100" s="107"/>
      <c r="C100" s="105"/>
      <c r="D100" s="106"/>
      <c r="E100" s="99"/>
      <c r="F100" s="114"/>
    </row>
    <row r="101" spans="1:6" s="86" customFormat="1">
      <c r="A101" s="110"/>
      <c r="B101" s="107"/>
      <c r="C101" s="105"/>
      <c r="D101" s="106"/>
      <c r="E101" s="99"/>
      <c r="F101" s="114"/>
    </row>
    <row r="102" spans="1:6" s="86" customFormat="1">
      <c r="A102" s="110"/>
      <c r="B102" s="107"/>
      <c r="C102" s="105"/>
      <c r="D102" s="106"/>
      <c r="E102" s="99"/>
      <c r="F102" s="114"/>
    </row>
    <row r="103" spans="1:6" s="86" customFormat="1" ht="18" customHeight="1">
      <c r="A103" s="110"/>
      <c r="B103" s="108"/>
      <c r="C103" s="105"/>
      <c r="D103" s="106"/>
      <c r="E103" s="99"/>
      <c r="F103" s="114"/>
    </row>
    <row r="104" spans="1:6" s="86" customFormat="1" ht="18" customHeight="1">
      <c r="A104" s="110"/>
      <c r="B104" s="108"/>
      <c r="C104" s="105"/>
      <c r="D104" s="106"/>
      <c r="E104" s="99"/>
      <c r="F104" s="114"/>
    </row>
    <row r="105" spans="1:6" s="86" customFormat="1">
      <c r="A105" s="110"/>
      <c r="B105" s="107"/>
      <c r="C105" s="105"/>
      <c r="D105" s="106"/>
      <c r="E105" s="99"/>
      <c r="F105" s="114"/>
    </row>
    <row r="106" spans="1:6" s="86" customFormat="1">
      <c r="A106" s="110"/>
      <c r="B106" s="107"/>
      <c r="C106" s="105"/>
      <c r="D106" s="106"/>
      <c r="E106" s="99"/>
      <c r="F106" s="114"/>
    </row>
    <row r="107" spans="1:6" s="86" customFormat="1">
      <c r="A107" s="110"/>
      <c r="B107" s="107"/>
      <c r="C107" s="105"/>
      <c r="D107" s="106"/>
      <c r="E107" s="99"/>
      <c r="F107" s="114"/>
    </row>
    <row r="108" spans="1:6" s="86" customFormat="1">
      <c r="A108" s="110"/>
      <c r="B108" s="107"/>
      <c r="C108" s="105"/>
      <c r="D108" s="106"/>
      <c r="E108" s="99"/>
      <c r="F108" s="114"/>
    </row>
    <row r="109" spans="1:6" s="86" customFormat="1">
      <c r="A109" s="110"/>
      <c r="B109" s="108"/>
      <c r="C109" s="105"/>
      <c r="D109" s="106"/>
      <c r="E109" s="99"/>
      <c r="F109" s="114"/>
    </row>
    <row r="110" spans="1:6" s="86" customFormat="1">
      <c r="A110" s="110"/>
      <c r="B110" s="107"/>
      <c r="C110" s="105"/>
      <c r="D110" s="106"/>
      <c r="E110" s="99"/>
      <c r="F110" s="114"/>
    </row>
    <row r="111" spans="1:6" s="86" customFormat="1">
      <c r="A111" s="110"/>
      <c r="B111" s="107"/>
      <c r="C111" s="105"/>
      <c r="D111" s="106"/>
      <c r="E111" s="99"/>
      <c r="F111" s="114"/>
    </row>
    <row r="112" spans="1:6" s="86" customFormat="1">
      <c r="A112" s="110"/>
      <c r="B112" s="107"/>
      <c r="C112" s="105"/>
      <c r="D112" s="106"/>
      <c r="E112" s="99"/>
      <c r="F112" s="114"/>
    </row>
    <row r="113" spans="1:6" s="86" customFormat="1">
      <c r="A113" s="110"/>
      <c r="B113" s="108"/>
      <c r="C113" s="105"/>
      <c r="D113" s="106"/>
      <c r="E113" s="99"/>
      <c r="F113" s="114"/>
    </row>
    <row r="114" spans="1:6" s="86" customFormat="1">
      <c r="A114" s="110"/>
      <c r="B114" s="108"/>
      <c r="C114" s="105"/>
      <c r="D114" s="106"/>
      <c r="E114" s="99"/>
      <c r="F114" s="114"/>
    </row>
    <row r="115" spans="1:6" s="86" customFormat="1">
      <c r="A115" s="110"/>
      <c r="B115" s="107"/>
      <c r="C115" s="105"/>
      <c r="D115" s="106"/>
      <c r="E115" s="99"/>
      <c r="F115" s="114"/>
    </row>
    <row r="116" spans="1:6" s="86" customFormat="1">
      <c r="A116" s="110"/>
      <c r="B116" s="108"/>
      <c r="C116" s="105"/>
      <c r="D116" s="106"/>
      <c r="E116" s="99"/>
      <c r="F116" s="114"/>
    </row>
    <row r="117" spans="1:6" s="86" customFormat="1">
      <c r="A117" s="110"/>
      <c r="B117" s="107"/>
      <c r="C117" s="105"/>
      <c r="D117" s="106"/>
      <c r="E117" s="99"/>
      <c r="F117" s="114"/>
    </row>
    <row r="118" spans="1:6" s="86" customFormat="1">
      <c r="A118" s="110"/>
      <c r="B118" s="107"/>
      <c r="C118" s="105"/>
      <c r="D118" s="106"/>
      <c r="E118" s="99"/>
      <c r="F118" s="114"/>
    </row>
    <row r="119" spans="1:6" s="86" customFormat="1">
      <c r="A119" s="110"/>
      <c r="B119" s="107"/>
      <c r="C119" s="105"/>
      <c r="D119" s="106"/>
      <c r="E119" s="99"/>
      <c r="F119" s="114"/>
    </row>
    <row r="120" spans="1:6" s="86" customFormat="1">
      <c r="A120" s="110"/>
      <c r="B120" s="107"/>
      <c r="C120" s="105"/>
      <c r="D120" s="106"/>
      <c r="E120" s="99"/>
      <c r="F120" s="114"/>
    </row>
    <row r="121" spans="1:6" s="86" customFormat="1">
      <c r="A121" s="110"/>
      <c r="B121" s="107"/>
      <c r="C121" s="105"/>
      <c r="D121" s="106"/>
      <c r="E121" s="99"/>
      <c r="F121" s="114"/>
    </row>
    <row r="122" spans="1:6" s="86" customFormat="1">
      <c r="A122" s="110"/>
      <c r="B122" s="108"/>
      <c r="C122" s="105"/>
      <c r="D122" s="106"/>
      <c r="E122" s="99"/>
      <c r="F122" s="114"/>
    </row>
    <row r="123" spans="1:6" s="86" customFormat="1">
      <c r="A123" s="110"/>
      <c r="B123" s="107"/>
      <c r="C123" s="105"/>
      <c r="D123" s="106"/>
      <c r="E123" s="99"/>
      <c r="F123" s="114"/>
    </row>
    <row r="124" spans="1:6" s="86" customFormat="1">
      <c r="A124" s="110"/>
      <c r="B124" s="107"/>
      <c r="C124" s="105"/>
      <c r="D124" s="106"/>
      <c r="E124" s="99"/>
      <c r="F124" s="114"/>
    </row>
    <row r="125" spans="1:6" s="86" customFormat="1">
      <c r="A125" s="110"/>
      <c r="B125" s="107"/>
      <c r="C125" s="105"/>
      <c r="D125" s="106"/>
      <c r="E125" s="99"/>
      <c r="F125" s="114"/>
    </row>
    <row r="126" spans="1:6" s="86" customFormat="1">
      <c r="A126" s="110"/>
      <c r="B126" s="107"/>
      <c r="C126" s="105"/>
      <c r="D126" s="106"/>
      <c r="E126" s="99"/>
      <c r="F126" s="114"/>
    </row>
    <row r="127" spans="1:6" s="86" customFormat="1">
      <c r="A127" s="110"/>
      <c r="B127" s="107"/>
      <c r="C127" s="105"/>
      <c r="D127" s="106"/>
      <c r="E127" s="99"/>
      <c r="F127" s="114"/>
    </row>
    <row r="128" spans="1:6" s="86" customFormat="1">
      <c r="A128" s="110"/>
      <c r="B128" s="107"/>
      <c r="C128" s="105"/>
      <c r="D128" s="106"/>
      <c r="E128" s="99"/>
      <c r="F128" s="114"/>
    </row>
    <row r="129" spans="1:6" s="86" customFormat="1">
      <c r="A129" s="110"/>
      <c r="B129" s="108"/>
      <c r="C129" s="105"/>
      <c r="D129" s="106"/>
      <c r="E129" s="99"/>
      <c r="F129" s="114"/>
    </row>
    <row r="130" spans="1:6" s="86" customFormat="1">
      <c r="A130" s="110"/>
      <c r="B130" s="107"/>
      <c r="C130" s="105"/>
      <c r="D130" s="106"/>
      <c r="E130" s="99"/>
      <c r="F130" s="114"/>
    </row>
    <row r="131" spans="1:6" s="86" customFormat="1">
      <c r="A131" s="110"/>
      <c r="B131" s="107"/>
      <c r="C131" s="105"/>
      <c r="D131" s="106"/>
      <c r="E131" s="99"/>
      <c r="F131" s="114"/>
    </row>
    <row r="132" spans="1:6" s="86" customFormat="1">
      <c r="A132" s="110"/>
      <c r="B132" s="107"/>
      <c r="C132" s="105"/>
      <c r="D132" s="106"/>
      <c r="E132" s="99"/>
      <c r="F132" s="114"/>
    </row>
    <row r="133" spans="1:6" s="86" customFormat="1">
      <c r="A133" s="110"/>
      <c r="B133" s="107"/>
      <c r="C133" s="105"/>
      <c r="D133" s="106"/>
      <c r="E133" s="99"/>
      <c r="F133" s="99"/>
    </row>
    <row r="134" spans="1:6" s="86" customFormat="1">
      <c r="A134" s="116"/>
      <c r="B134" s="108"/>
      <c r="C134" s="105"/>
      <c r="D134" s="98"/>
      <c r="E134" s="99"/>
      <c r="F134" s="99"/>
    </row>
    <row r="135" spans="1:6" s="86" customFormat="1">
      <c r="A135" s="116"/>
      <c r="B135" s="108"/>
      <c r="C135" s="105"/>
      <c r="D135" s="98"/>
      <c r="E135" s="99"/>
      <c r="F135" s="99"/>
    </row>
    <row r="136" spans="1:6" s="86" customFormat="1">
      <c r="A136" s="116"/>
      <c r="B136" s="107"/>
      <c r="C136" s="105"/>
      <c r="D136" s="106"/>
      <c r="E136" s="99"/>
      <c r="F136" s="99"/>
    </row>
    <row r="137" spans="1:6" s="86" customFormat="1">
      <c r="A137" s="117"/>
      <c r="B137" s="107"/>
      <c r="C137" s="105"/>
      <c r="D137" s="106"/>
      <c r="E137" s="99"/>
      <c r="F137" s="99"/>
    </row>
    <row r="138" spans="1:6" s="86" customFormat="1">
      <c r="A138" s="117"/>
      <c r="B138" s="107"/>
      <c r="C138" s="105"/>
      <c r="D138" s="106"/>
      <c r="E138" s="99"/>
      <c r="F138" s="99"/>
    </row>
    <row r="139" spans="1:6" s="86" customFormat="1">
      <c r="A139" s="117"/>
      <c r="B139" s="107"/>
      <c r="C139" s="105"/>
      <c r="D139" s="106"/>
      <c r="E139" s="99"/>
      <c r="F139" s="99"/>
    </row>
    <row r="140" spans="1:6" s="86" customFormat="1">
      <c r="A140" s="95"/>
      <c r="B140" s="107"/>
      <c r="C140" s="105"/>
      <c r="D140" s="106"/>
      <c r="E140" s="99"/>
      <c r="F140" s="99"/>
    </row>
    <row r="141" spans="1:6" s="127" customFormat="1">
      <c r="A141" s="317" t="s">
        <v>444</v>
      </c>
      <c r="B141" s="318"/>
      <c r="C141" s="318"/>
      <c r="D141" s="318"/>
      <c r="E141" s="319"/>
      <c r="F141" s="155">
        <f>SUM(F72:F140)</f>
        <v>0</v>
      </c>
    </row>
    <row r="142" spans="1:6" s="127" customFormat="1">
      <c r="A142" s="320" t="s">
        <v>443</v>
      </c>
      <c r="B142" s="321"/>
      <c r="C142" s="321"/>
      <c r="D142" s="321"/>
      <c r="E142" s="322"/>
      <c r="F142" s="156">
        <f>F141</f>
        <v>0</v>
      </c>
    </row>
    <row r="143" spans="1:6" s="86" customFormat="1">
      <c r="A143" s="95"/>
      <c r="B143" s="200"/>
      <c r="C143" s="105"/>
      <c r="D143" s="106"/>
      <c r="E143" s="99"/>
      <c r="F143" s="99"/>
    </row>
    <row r="144" spans="1:6" s="86" customFormat="1">
      <c r="A144" s="95"/>
      <c r="B144" s="202"/>
      <c r="C144" s="105"/>
      <c r="D144" s="106"/>
      <c r="E144" s="99"/>
      <c r="F144" s="114"/>
    </row>
    <row r="145" spans="1:6" s="86" customFormat="1" ht="46.5">
      <c r="A145" s="95"/>
      <c r="B145" s="108" t="s">
        <v>1080</v>
      </c>
      <c r="C145" s="105"/>
      <c r="D145" s="106"/>
      <c r="E145" s="99"/>
      <c r="F145" s="114"/>
    </row>
    <row r="146" spans="1:6" s="86" customFormat="1">
      <c r="A146" s="110"/>
      <c r="B146" s="107"/>
      <c r="C146" s="105"/>
      <c r="D146" s="106"/>
      <c r="E146" s="99"/>
      <c r="F146" s="114"/>
    </row>
    <row r="147" spans="1:6" s="86" customFormat="1">
      <c r="A147" s="110"/>
      <c r="B147" s="108" t="s">
        <v>1081</v>
      </c>
      <c r="C147" s="105"/>
      <c r="D147" s="106"/>
      <c r="E147" s="99"/>
      <c r="F147" s="114"/>
    </row>
    <row r="148" spans="1:6" s="86" customFormat="1">
      <c r="A148" s="110"/>
      <c r="B148" s="107"/>
      <c r="C148" s="105"/>
      <c r="D148" s="106"/>
      <c r="E148" s="99"/>
      <c r="F148" s="114"/>
    </row>
    <row r="149" spans="1:6" ht="31">
      <c r="A149" s="110">
        <v>16</v>
      </c>
      <c r="B149" s="107" t="s">
        <v>431</v>
      </c>
      <c r="C149" s="122" t="s">
        <v>266</v>
      </c>
      <c r="D149" s="103">
        <v>40</v>
      </c>
      <c r="E149" s="49"/>
      <c r="F149" s="114">
        <f>D149*E149</f>
        <v>0</v>
      </c>
    </row>
    <row r="150" spans="1:6">
      <c r="A150" s="110"/>
      <c r="B150" s="107"/>
      <c r="C150" s="105"/>
      <c r="D150" s="106"/>
      <c r="E150" s="44"/>
      <c r="F150" s="114"/>
    </row>
    <row r="151" spans="1:6" ht="31">
      <c r="A151" s="110">
        <v>17</v>
      </c>
      <c r="B151" s="107" t="s">
        <v>432</v>
      </c>
      <c r="C151" s="122" t="s">
        <v>266</v>
      </c>
      <c r="D151" s="103">
        <v>20</v>
      </c>
      <c r="E151" s="49"/>
      <c r="F151" s="114">
        <f>D151*E151</f>
        <v>0</v>
      </c>
    </row>
    <row r="152" spans="1:6">
      <c r="A152" s="110"/>
      <c r="B152" s="107"/>
      <c r="C152" s="105"/>
      <c r="D152" s="106"/>
      <c r="E152" s="44"/>
      <c r="F152" s="114"/>
    </row>
    <row r="153" spans="1:6" ht="31">
      <c r="A153" s="110">
        <v>18</v>
      </c>
      <c r="B153" s="107" t="s">
        <v>1085</v>
      </c>
      <c r="C153" s="122" t="s">
        <v>266</v>
      </c>
      <c r="D153" s="103">
        <v>20</v>
      </c>
      <c r="E153" s="49"/>
      <c r="F153" s="114">
        <f>D153*E153</f>
        <v>0</v>
      </c>
    </row>
    <row r="154" spans="1:6">
      <c r="A154" s="110"/>
      <c r="B154" s="107"/>
      <c r="C154" s="105"/>
      <c r="D154" s="106"/>
      <c r="E154" s="44"/>
      <c r="F154" s="114"/>
    </row>
    <row r="155" spans="1:6" ht="46.5">
      <c r="A155" s="110">
        <v>19</v>
      </c>
      <c r="B155" s="107" t="s">
        <v>433</v>
      </c>
      <c r="C155" s="122" t="s">
        <v>485</v>
      </c>
      <c r="D155" s="103"/>
      <c r="E155" s="49"/>
      <c r="F155" s="114">
        <v>3000</v>
      </c>
    </row>
    <row r="156" spans="1:6">
      <c r="A156" s="110"/>
      <c r="B156" s="107"/>
      <c r="C156" s="105"/>
      <c r="D156" s="106"/>
      <c r="E156" s="44"/>
      <c r="F156" s="114"/>
    </row>
    <row r="157" spans="1:6" ht="31">
      <c r="A157" s="110">
        <v>20</v>
      </c>
      <c r="B157" s="107" t="s">
        <v>434</v>
      </c>
      <c r="C157" s="122" t="s">
        <v>485</v>
      </c>
      <c r="D157" s="103"/>
      <c r="E157" s="49"/>
      <c r="F157" s="114">
        <v>5000</v>
      </c>
    </row>
    <row r="158" spans="1:6">
      <c r="A158" s="110"/>
      <c r="B158" s="107"/>
      <c r="C158" s="105"/>
      <c r="D158" s="198"/>
      <c r="E158" s="44"/>
      <c r="F158" s="114"/>
    </row>
    <row r="159" spans="1:6" ht="46.5">
      <c r="A159" s="110"/>
      <c r="B159" s="108" t="s">
        <v>1082</v>
      </c>
      <c r="C159" s="105"/>
      <c r="D159" s="106"/>
      <c r="E159" s="44"/>
      <c r="F159" s="114"/>
    </row>
    <row r="160" spans="1:6">
      <c r="A160" s="110"/>
      <c r="B160" s="107"/>
      <c r="C160" s="105"/>
      <c r="D160" s="106"/>
      <c r="E160" s="44"/>
      <c r="F160" s="114"/>
    </row>
    <row r="161" spans="1:6">
      <c r="A161" s="110">
        <v>21</v>
      </c>
      <c r="B161" s="107" t="s">
        <v>1086</v>
      </c>
      <c r="C161" s="122" t="s">
        <v>266</v>
      </c>
      <c r="D161" s="103">
        <v>40</v>
      </c>
      <c r="E161" s="49"/>
      <c r="F161" s="114">
        <f>D161*E161</f>
        <v>0</v>
      </c>
    </row>
    <row r="162" spans="1:6">
      <c r="A162" s="110"/>
      <c r="B162" s="107"/>
      <c r="C162" s="105"/>
      <c r="D162" s="106"/>
      <c r="E162" s="44"/>
      <c r="F162" s="114"/>
    </row>
    <row r="163" spans="1:6">
      <c r="A163" s="110">
        <v>22</v>
      </c>
      <c r="B163" s="107" t="s">
        <v>1087</v>
      </c>
      <c r="C163" s="122" t="s">
        <v>266</v>
      </c>
      <c r="D163" s="103">
        <v>40</v>
      </c>
      <c r="E163" s="49"/>
      <c r="F163" s="114">
        <f>D163*E163</f>
        <v>0</v>
      </c>
    </row>
    <row r="164" spans="1:6">
      <c r="A164" s="110"/>
      <c r="B164" s="107"/>
      <c r="C164" s="105"/>
      <c r="D164" s="106"/>
      <c r="E164" s="44"/>
      <c r="F164" s="114"/>
    </row>
    <row r="165" spans="1:6">
      <c r="A165" s="110">
        <v>23</v>
      </c>
      <c r="B165" s="107" t="s">
        <v>435</v>
      </c>
      <c r="C165" s="122"/>
      <c r="D165" s="103"/>
      <c r="E165" s="49"/>
      <c r="F165" s="114"/>
    </row>
    <row r="166" spans="1:6">
      <c r="A166" s="110"/>
      <c r="B166" s="107"/>
      <c r="C166" s="105"/>
      <c r="D166" s="106"/>
      <c r="E166" s="44"/>
      <c r="F166" s="114"/>
    </row>
    <row r="167" spans="1:6">
      <c r="A167" s="110">
        <v>24</v>
      </c>
      <c r="B167" s="107" t="s">
        <v>1088</v>
      </c>
      <c r="C167" s="122" t="s">
        <v>205</v>
      </c>
      <c r="D167" s="103">
        <v>20</v>
      </c>
      <c r="E167" s="49"/>
      <c r="F167" s="114">
        <f>D167*E167</f>
        <v>0</v>
      </c>
    </row>
    <row r="168" spans="1:6">
      <c r="A168" s="110"/>
      <c r="B168" s="107"/>
      <c r="C168" s="105"/>
      <c r="D168" s="106"/>
      <c r="E168" s="44"/>
      <c r="F168" s="114"/>
    </row>
    <row r="169" spans="1:6">
      <c r="A169" s="110">
        <v>25</v>
      </c>
      <c r="B169" s="107" t="s">
        <v>1083</v>
      </c>
      <c r="C169" s="122" t="s">
        <v>205</v>
      </c>
      <c r="D169" s="103">
        <v>20</v>
      </c>
      <c r="E169" s="49"/>
      <c r="F169" s="114">
        <f>D169*E169</f>
        <v>0</v>
      </c>
    </row>
    <row r="170" spans="1:6">
      <c r="A170" s="110"/>
      <c r="B170" s="107" t="s">
        <v>1084</v>
      </c>
      <c r="C170" s="105"/>
      <c r="D170" s="106"/>
      <c r="E170" s="44"/>
      <c r="F170" s="114"/>
    </row>
    <row r="171" spans="1:6" s="86" customFormat="1">
      <c r="A171" s="110"/>
      <c r="B171" s="107"/>
      <c r="C171" s="105"/>
      <c r="D171" s="198"/>
      <c r="E171" s="99"/>
      <c r="F171" s="114"/>
    </row>
    <row r="172" spans="1:6" s="86" customFormat="1">
      <c r="A172" s="110"/>
      <c r="B172" s="107"/>
      <c r="C172" s="105"/>
      <c r="D172" s="106"/>
      <c r="E172" s="99"/>
      <c r="F172" s="114"/>
    </row>
    <row r="173" spans="1:6" s="86" customFormat="1">
      <c r="A173" s="110"/>
      <c r="B173" s="107"/>
      <c r="C173" s="105"/>
      <c r="D173" s="106"/>
      <c r="E173" s="99"/>
      <c r="F173" s="114"/>
    </row>
    <row r="174" spans="1:6" s="86" customFormat="1">
      <c r="A174" s="110"/>
      <c r="B174" s="107"/>
      <c r="C174" s="105"/>
      <c r="D174" s="106"/>
      <c r="E174" s="99"/>
      <c r="F174" s="114"/>
    </row>
    <row r="175" spans="1:6" s="86" customFormat="1">
      <c r="A175" s="110"/>
      <c r="B175" s="107"/>
      <c r="C175" s="105"/>
      <c r="D175" s="106"/>
      <c r="E175" s="99"/>
      <c r="F175" s="114"/>
    </row>
    <row r="176" spans="1:6" s="86" customFormat="1">
      <c r="A176" s="110"/>
      <c r="B176" s="107"/>
      <c r="C176" s="105"/>
      <c r="D176" s="106"/>
      <c r="E176" s="99"/>
      <c r="F176" s="114"/>
    </row>
    <row r="177" spans="1:6" s="86" customFormat="1">
      <c r="A177" s="110"/>
      <c r="B177" s="107"/>
      <c r="C177" s="105"/>
      <c r="D177" s="106"/>
      <c r="E177" s="99"/>
      <c r="F177" s="114"/>
    </row>
    <row r="178" spans="1:6" s="86" customFormat="1">
      <c r="A178" s="110"/>
      <c r="B178" s="107"/>
      <c r="C178" s="105"/>
      <c r="D178" s="198"/>
      <c r="E178" s="99"/>
      <c r="F178" s="114"/>
    </row>
    <row r="179" spans="1:6" s="86" customFormat="1">
      <c r="A179" s="110"/>
      <c r="B179" s="107"/>
      <c r="C179" s="105"/>
      <c r="D179" s="198"/>
      <c r="E179" s="99"/>
      <c r="F179" s="114"/>
    </row>
    <row r="180" spans="1:6" s="86" customFormat="1">
      <c r="A180" s="110"/>
      <c r="B180" s="107"/>
      <c r="C180" s="105"/>
      <c r="D180" s="106"/>
      <c r="E180" s="99"/>
      <c r="F180" s="114"/>
    </row>
    <row r="181" spans="1:6" s="86" customFormat="1">
      <c r="A181" s="110"/>
      <c r="B181" s="107"/>
      <c r="C181" s="105"/>
      <c r="D181" s="198"/>
      <c r="E181" s="99"/>
      <c r="F181" s="114"/>
    </row>
    <row r="182" spans="1:6" s="86" customFormat="1">
      <c r="A182" s="110"/>
      <c r="B182" s="107"/>
      <c r="C182" s="105"/>
      <c r="D182" s="106"/>
      <c r="E182" s="99"/>
      <c r="F182" s="114"/>
    </row>
    <row r="183" spans="1:6" s="86" customFormat="1">
      <c r="A183" s="110"/>
      <c r="B183" s="107"/>
      <c r="C183" s="105"/>
      <c r="D183" s="198"/>
      <c r="E183" s="99"/>
      <c r="F183" s="114"/>
    </row>
    <row r="184" spans="1:6" s="86" customFormat="1">
      <c r="A184" s="110"/>
      <c r="B184" s="107"/>
      <c r="C184" s="105"/>
      <c r="D184" s="106"/>
      <c r="E184" s="99"/>
      <c r="F184" s="114"/>
    </row>
    <row r="185" spans="1:6" s="86" customFormat="1">
      <c r="A185" s="110"/>
      <c r="B185" s="107"/>
      <c r="C185" s="105"/>
      <c r="D185" s="198"/>
      <c r="E185" s="99"/>
      <c r="F185" s="114"/>
    </row>
    <row r="186" spans="1:6" s="86" customFormat="1">
      <c r="A186" s="110"/>
      <c r="B186" s="107"/>
      <c r="C186" s="105"/>
      <c r="D186" s="198"/>
      <c r="E186" s="99"/>
      <c r="F186" s="114"/>
    </row>
    <row r="187" spans="1:6" s="86" customFormat="1">
      <c r="A187" s="110"/>
      <c r="B187" s="108"/>
      <c r="C187" s="105"/>
      <c r="D187" s="106"/>
      <c r="E187" s="99"/>
      <c r="F187" s="114"/>
    </row>
    <row r="188" spans="1:6" s="86" customFormat="1">
      <c r="A188" s="110"/>
      <c r="B188" s="107"/>
      <c r="C188" s="105"/>
      <c r="D188" s="106"/>
      <c r="E188" s="99"/>
      <c r="F188" s="114"/>
    </row>
    <row r="189" spans="1:6" s="86" customFormat="1">
      <c r="A189" s="110"/>
      <c r="B189" s="107"/>
      <c r="C189" s="105"/>
      <c r="D189" s="106"/>
      <c r="E189" s="99"/>
      <c r="F189" s="114"/>
    </row>
    <row r="190" spans="1:6" s="86" customFormat="1">
      <c r="A190" s="110"/>
      <c r="B190" s="107"/>
      <c r="C190" s="105"/>
      <c r="D190" s="106"/>
      <c r="E190" s="99"/>
      <c r="F190" s="114"/>
    </row>
    <row r="191" spans="1:6" s="86" customFormat="1">
      <c r="A191" s="110"/>
      <c r="B191" s="107"/>
      <c r="C191" s="105"/>
      <c r="D191" s="106"/>
      <c r="E191" s="99"/>
      <c r="F191" s="114"/>
    </row>
    <row r="192" spans="1:6" s="86" customFormat="1">
      <c r="A192" s="110"/>
      <c r="B192" s="107"/>
      <c r="C192" s="105"/>
      <c r="D192" s="106"/>
      <c r="E192" s="99"/>
      <c r="F192" s="114"/>
    </row>
    <row r="193" spans="1:6" s="86" customFormat="1">
      <c r="A193" s="110"/>
      <c r="B193" s="107"/>
      <c r="C193" s="105"/>
      <c r="D193" s="106"/>
      <c r="E193" s="99"/>
      <c r="F193" s="114"/>
    </row>
    <row r="194" spans="1:6" s="86" customFormat="1">
      <c r="A194" s="110"/>
      <c r="B194" s="107"/>
      <c r="C194" s="105"/>
      <c r="D194" s="106"/>
      <c r="E194" s="99"/>
      <c r="F194" s="99"/>
    </row>
    <row r="195" spans="1:6" s="86" customFormat="1">
      <c r="A195" s="110"/>
      <c r="B195" s="107"/>
      <c r="C195" s="105"/>
      <c r="D195" s="106"/>
      <c r="E195" s="99"/>
      <c r="F195" s="99"/>
    </row>
    <row r="196" spans="1:6" s="86" customFormat="1">
      <c r="A196" s="110"/>
      <c r="B196" s="107"/>
      <c r="C196" s="105"/>
      <c r="D196" s="106"/>
      <c r="E196" s="99"/>
      <c r="F196" s="99"/>
    </row>
    <row r="197" spans="1:6" s="86" customFormat="1">
      <c r="A197" s="110"/>
      <c r="B197" s="107"/>
      <c r="C197" s="105"/>
      <c r="D197" s="106"/>
      <c r="E197" s="99"/>
      <c r="F197" s="99"/>
    </row>
    <row r="198" spans="1:6" s="86" customFormat="1">
      <c r="A198" s="110"/>
      <c r="B198" s="108"/>
      <c r="C198" s="105"/>
      <c r="D198" s="106"/>
      <c r="E198" s="99"/>
      <c r="F198" s="99"/>
    </row>
    <row r="199" spans="1:6" s="86" customFormat="1">
      <c r="A199" s="110"/>
      <c r="B199" s="107"/>
      <c r="C199" s="105"/>
      <c r="D199" s="106"/>
      <c r="E199" s="99"/>
      <c r="F199" s="99"/>
    </row>
    <row r="200" spans="1:6" s="86" customFormat="1">
      <c r="A200" s="110"/>
      <c r="B200" s="107"/>
      <c r="C200" s="105"/>
      <c r="D200" s="106"/>
      <c r="E200" s="99"/>
      <c r="F200" s="99"/>
    </row>
    <row r="201" spans="1:6" s="86" customFormat="1">
      <c r="A201" s="110"/>
      <c r="B201" s="107"/>
      <c r="C201" s="105"/>
      <c r="D201" s="106"/>
      <c r="E201" s="99"/>
      <c r="F201" s="99"/>
    </row>
    <row r="202" spans="1:6" s="127" customFormat="1">
      <c r="A202" s="317" t="s">
        <v>444</v>
      </c>
      <c r="B202" s="318"/>
      <c r="C202" s="318"/>
      <c r="D202" s="318"/>
      <c r="E202" s="319"/>
      <c r="F202" s="155">
        <f>SUM(F142:F201)</f>
        <v>8000</v>
      </c>
    </row>
    <row r="203" spans="1:6" s="127" customFormat="1">
      <c r="A203" s="320" t="s">
        <v>443</v>
      </c>
      <c r="B203" s="321"/>
      <c r="C203" s="321"/>
      <c r="D203" s="321"/>
      <c r="E203" s="322"/>
      <c r="F203" s="156">
        <f>F202</f>
        <v>8000</v>
      </c>
    </row>
    <row r="204" spans="1:6" s="86" customFormat="1">
      <c r="A204" s="95"/>
      <c r="B204" s="200"/>
      <c r="C204" s="105"/>
      <c r="D204" s="106"/>
      <c r="E204" s="99"/>
      <c r="F204" s="99"/>
    </row>
    <row r="205" spans="1:6">
      <c r="A205" s="95">
        <v>25</v>
      </c>
      <c r="B205" s="107" t="s">
        <v>1089</v>
      </c>
      <c r="C205" s="122" t="s">
        <v>205</v>
      </c>
      <c r="D205" s="103">
        <v>30</v>
      </c>
      <c r="E205" s="49"/>
      <c r="F205" s="114">
        <f>D205*E205</f>
        <v>0</v>
      </c>
    </row>
    <row r="206" spans="1:6">
      <c r="A206" s="110"/>
      <c r="B206" s="107"/>
      <c r="C206" s="105"/>
      <c r="D206" s="106"/>
      <c r="E206" s="44"/>
      <c r="F206" s="114"/>
    </row>
    <row r="207" spans="1:6" ht="17" customHeight="1">
      <c r="A207" s="110">
        <v>26</v>
      </c>
      <c r="B207" s="203" t="s">
        <v>1090</v>
      </c>
      <c r="C207" s="122" t="s">
        <v>205</v>
      </c>
      <c r="D207" s="103">
        <v>30</v>
      </c>
      <c r="E207" s="49"/>
      <c r="F207" s="114">
        <f>D207*E207</f>
        <v>0</v>
      </c>
    </row>
    <row r="208" spans="1:6" ht="17" customHeight="1">
      <c r="A208" s="110"/>
      <c r="B208" s="203"/>
      <c r="C208" s="105"/>
      <c r="D208" s="106"/>
      <c r="E208" s="44"/>
      <c r="F208" s="114"/>
    </row>
    <row r="209" spans="1:6">
      <c r="A209" s="110">
        <v>27</v>
      </c>
      <c r="B209" s="107" t="s">
        <v>1091</v>
      </c>
      <c r="C209" s="122" t="s">
        <v>205</v>
      </c>
      <c r="D209" s="103">
        <v>20</v>
      </c>
      <c r="E209" s="49"/>
      <c r="F209" s="114">
        <f>D209*E209</f>
        <v>0</v>
      </c>
    </row>
    <row r="210" spans="1:6">
      <c r="A210" s="110"/>
      <c r="B210" s="107"/>
      <c r="C210" s="105"/>
      <c r="D210" s="106"/>
      <c r="E210" s="44"/>
      <c r="F210" s="114"/>
    </row>
    <row r="211" spans="1:6">
      <c r="A211" s="110">
        <v>28</v>
      </c>
      <c r="B211" s="107" t="s">
        <v>1092</v>
      </c>
      <c r="C211" s="122" t="s">
        <v>205</v>
      </c>
      <c r="D211" s="103">
        <v>20</v>
      </c>
      <c r="E211" s="49"/>
      <c r="F211" s="114">
        <f>D211*E211</f>
        <v>0</v>
      </c>
    </row>
    <row r="212" spans="1:6">
      <c r="A212" s="110"/>
      <c r="B212" s="107"/>
      <c r="C212" s="105"/>
      <c r="D212" s="106"/>
      <c r="E212" s="44"/>
      <c r="F212" s="114"/>
    </row>
    <row r="213" spans="1:6">
      <c r="A213" s="110">
        <v>29</v>
      </c>
      <c r="B213" s="107" t="s">
        <v>1093</v>
      </c>
      <c r="C213" s="122" t="s">
        <v>205</v>
      </c>
      <c r="D213" s="103">
        <v>20</v>
      </c>
      <c r="E213" s="49"/>
      <c r="F213" s="114">
        <f>D213*E213</f>
        <v>0</v>
      </c>
    </row>
    <row r="214" spans="1:6">
      <c r="A214" s="110"/>
      <c r="B214" s="107"/>
      <c r="C214" s="105"/>
      <c r="D214" s="106"/>
      <c r="E214" s="44"/>
      <c r="F214" s="114"/>
    </row>
    <row r="215" spans="1:6">
      <c r="A215" s="110">
        <v>30</v>
      </c>
      <c r="B215" s="107" t="s">
        <v>1094</v>
      </c>
      <c r="C215" s="122" t="s">
        <v>205</v>
      </c>
      <c r="D215" s="103">
        <v>10</v>
      </c>
      <c r="E215" s="49"/>
      <c r="F215" s="114">
        <f>D215*E215</f>
        <v>0</v>
      </c>
    </row>
    <row r="216" spans="1:6">
      <c r="A216" s="110"/>
      <c r="B216" s="107"/>
      <c r="C216" s="105"/>
      <c r="D216" s="106"/>
      <c r="E216" s="44"/>
      <c r="F216" s="114"/>
    </row>
    <row r="217" spans="1:6">
      <c r="A217" s="110">
        <v>31</v>
      </c>
      <c r="B217" s="107" t="s">
        <v>1095</v>
      </c>
      <c r="C217" s="122" t="s">
        <v>205</v>
      </c>
      <c r="D217" s="103">
        <v>10</v>
      </c>
      <c r="E217" s="49"/>
      <c r="F217" s="114">
        <f>D217*E217</f>
        <v>0</v>
      </c>
    </row>
    <row r="218" spans="1:6">
      <c r="A218" s="110"/>
      <c r="B218" s="107"/>
      <c r="C218" s="105"/>
      <c r="D218" s="106"/>
      <c r="E218" s="44"/>
      <c r="F218" s="114"/>
    </row>
    <row r="219" spans="1:6">
      <c r="A219" s="110">
        <v>32</v>
      </c>
      <c r="B219" s="107" t="s">
        <v>1096</v>
      </c>
      <c r="C219" s="122" t="s">
        <v>205</v>
      </c>
      <c r="D219" s="103">
        <v>10</v>
      </c>
      <c r="E219" s="49"/>
      <c r="F219" s="114">
        <f>D219*E219</f>
        <v>0</v>
      </c>
    </row>
    <row r="220" spans="1:6">
      <c r="A220" s="110"/>
      <c r="B220" s="107"/>
      <c r="C220" s="105"/>
      <c r="D220" s="106"/>
      <c r="E220" s="44"/>
      <c r="F220" s="114"/>
    </row>
    <row r="221" spans="1:6">
      <c r="A221" s="110">
        <v>33</v>
      </c>
      <c r="B221" s="107" t="s">
        <v>1097</v>
      </c>
      <c r="C221" s="122" t="s">
        <v>205</v>
      </c>
      <c r="D221" s="103">
        <v>10</v>
      </c>
      <c r="E221" s="49"/>
      <c r="F221" s="114">
        <f>D221*E221</f>
        <v>0</v>
      </c>
    </row>
    <row r="222" spans="1:6">
      <c r="A222" s="110"/>
      <c r="B222" s="107"/>
      <c r="C222" s="105"/>
      <c r="D222" s="106"/>
      <c r="E222" s="44"/>
      <c r="F222" s="114"/>
    </row>
    <row r="223" spans="1:6">
      <c r="A223" s="110">
        <v>34</v>
      </c>
      <c r="B223" s="107" t="s">
        <v>1098</v>
      </c>
      <c r="C223" s="122" t="s">
        <v>205</v>
      </c>
      <c r="D223" s="103">
        <v>10</v>
      </c>
      <c r="E223" s="49"/>
      <c r="F223" s="114">
        <f>D223*E223</f>
        <v>0</v>
      </c>
    </row>
    <row r="224" spans="1:6">
      <c r="A224" s="110"/>
      <c r="B224" s="107"/>
      <c r="C224" s="105"/>
      <c r="D224" s="106"/>
      <c r="E224" s="44"/>
      <c r="F224" s="114"/>
    </row>
    <row r="225" spans="1:6">
      <c r="A225" s="110">
        <v>35</v>
      </c>
      <c r="B225" s="107" t="s">
        <v>1099</v>
      </c>
      <c r="C225" s="122" t="s">
        <v>205</v>
      </c>
      <c r="D225" s="103">
        <v>10</v>
      </c>
      <c r="E225" s="49"/>
      <c r="F225" s="114">
        <f>D225*E225</f>
        <v>0</v>
      </c>
    </row>
    <row r="226" spans="1:6">
      <c r="A226" s="110"/>
      <c r="B226" s="107"/>
      <c r="C226" s="105"/>
      <c r="D226" s="106"/>
      <c r="E226" s="44"/>
      <c r="F226" s="114"/>
    </row>
    <row r="227" spans="1:6">
      <c r="A227" s="110">
        <v>36</v>
      </c>
      <c r="B227" s="107" t="s">
        <v>1100</v>
      </c>
      <c r="C227" s="122" t="s">
        <v>205</v>
      </c>
      <c r="D227" s="103">
        <v>10</v>
      </c>
      <c r="E227" s="49"/>
      <c r="F227" s="114">
        <f>D227*E227</f>
        <v>0</v>
      </c>
    </row>
    <row r="228" spans="1:6">
      <c r="A228" s="110"/>
      <c r="B228" s="107"/>
      <c r="C228" s="105"/>
      <c r="D228" s="198"/>
      <c r="E228" s="44"/>
      <c r="F228" s="114"/>
    </row>
    <row r="229" spans="1:6">
      <c r="A229" s="110">
        <v>37</v>
      </c>
      <c r="B229" s="107" t="s">
        <v>1103</v>
      </c>
      <c r="C229" s="122" t="s">
        <v>205</v>
      </c>
      <c r="D229" s="103">
        <v>10</v>
      </c>
      <c r="E229" s="49"/>
      <c r="F229" s="114">
        <f>D229*E229</f>
        <v>0</v>
      </c>
    </row>
    <row r="230" spans="1:6">
      <c r="A230" s="110"/>
      <c r="B230" s="107"/>
      <c r="C230" s="105"/>
      <c r="D230" s="106"/>
      <c r="E230" s="44"/>
      <c r="F230" s="114"/>
    </row>
    <row r="231" spans="1:6">
      <c r="A231" s="110">
        <v>38</v>
      </c>
      <c r="B231" s="107" t="s">
        <v>1101</v>
      </c>
      <c r="C231" s="122" t="s">
        <v>205</v>
      </c>
      <c r="D231" s="103">
        <v>10</v>
      </c>
      <c r="E231" s="49"/>
      <c r="F231" s="114">
        <f>D231*E231</f>
        <v>0</v>
      </c>
    </row>
    <row r="232" spans="1:6">
      <c r="A232" s="110"/>
      <c r="B232" s="107"/>
      <c r="C232" s="105"/>
      <c r="D232" s="106"/>
      <c r="E232" s="44"/>
      <c r="F232" s="114"/>
    </row>
    <row r="233" spans="1:6">
      <c r="A233" s="110">
        <v>39</v>
      </c>
      <c r="B233" s="107" t="s">
        <v>1102</v>
      </c>
      <c r="C233" s="122" t="s">
        <v>205</v>
      </c>
      <c r="D233" s="103">
        <v>4</v>
      </c>
      <c r="E233" s="49"/>
      <c r="F233" s="114">
        <f>D233*E233</f>
        <v>0</v>
      </c>
    </row>
    <row r="234" spans="1:6">
      <c r="A234" s="110"/>
      <c r="B234" s="107"/>
      <c r="C234" s="105"/>
      <c r="D234" s="106"/>
      <c r="E234" s="44"/>
      <c r="F234" s="114"/>
    </row>
    <row r="235" spans="1:6">
      <c r="A235" s="110">
        <v>40</v>
      </c>
      <c r="B235" s="107" t="s">
        <v>436</v>
      </c>
      <c r="C235" s="122" t="s">
        <v>205</v>
      </c>
      <c r="D235" s="103">
        <v>8</v>
      </c>
      <c r="E235" s="49"/>
      <c r="F235" s="114">
        <f>D235*E235</f>
        <v>0</v>
      </c>
    </row>
    <row r="236" spans="1:6" s="86" customFormat="1">
      <c r="A236" s="110"/>
      <c r="B236" s="107"/>
      <c r="C236" s="105"/>
      <c r="D236" s="106"/>
      <c r="E236" s="99"/>
      <c r="F236" s="114"/>
    </row>
    <row r="237" spans="1:6" s="86" customFormat="1">
      <c r="A237" s="110"/>
      <c r="B237" s="107"/>
      <c r="C237" s="105"/>
      <c r="D237" s="106"/>
      <c r="E237" s="99"/>
      <c r="F237" s="114"/>
    </row>
    <row r="238" spans="1:6" s="86" customFormat="1">
      <c r="A238" s="110"/>
      <c r="B238" s="107"/>
      <c r="C238" s="105"/>
      <c r="D238" s="106"/>
      <c r="E238" s="99"/>
      <c r="F238" s="114"/>
    </row>
    <row r="239" spans="1:6" s="86" customFormat="1">
      <c r="A239" s="110"/>
      <c r="B239" s="107"/>
      <c r="C239" s="105"/>
      <c r="D239" s="106"/>
      <c r="E239" s="99"/>
      <c r="F239" s="114"/>
    </row>
    <row r="240" spans="1:6" s="86" customFormat="1">
      <c r="A240" s="110"/>
      <c r="B240" s="107"/>
      <c r="C240" s="105"/>
      <c r="D240" s="106"/>
      <c r="E240" s="99"/>
      <c r="F240" s="114"/>
    </row>
    <row r="241" spans="1:6" s="86" customFormat="1">
      <c r="A241" s="110"/>
      <c r="B241" s="107"/>
      <c r="C241" s="105"/>
      <c r="D241" s="106"/>
      <c r="E241" s="99"/>
      <c r="F241" s="114"/>
    </row>
    <row r="242" spans="1:6" s="86" customFormat="1">
      <c r="A242" s="110"/>
      <c r="B242" s="107"/>
      <c r="C242" s="105"/>
      <c r="D242" s="106"/>
      <c r="E242" s="99"/>
      <c r="F242" s="114"/>
    </row>
    <row r="243" spans="1:6" s="86" customFormat="1">
      <c r="A243" s="110"/>
      <c r="B243" s="107"/>
      <c r="C243" s="105"/>
      <c r="D243" s="106"/>
      <c r="E243" s="99"/>
      <c r="F243" s="114"/>
    </row>
    <row r="244" spans="1:6" s="86" customFormat="1">
      <c r="A244" s="110"/>
      <c r="B244" s="107"/>
      <c r="C244" s="105"/>
      <c r="D244" s="106"/>
      <c r="E244" s="99"/>
      <c r="F244" s="114"/>
    </row>
    <row r="245" spans="1:6" s="86" customFormat="1">
      <c r="A245" s="110"/>
      <c r="B245" s="107"/>
      <c r="C245" s="105"/>
      <c r="D245" s="106"/>
      <c r="E245" s="99"/>
      <c r="F245" s="114"/>
    </row>
    <row r="246" spans="1:6" s="86" customFormat="1">
      <c r="A246" s="110"/>
      <c r="B246" s="107"/>
      <c r="C246" s="105"/>
      <c r="D246" s="106"/>
      <c r="E246" s="99"/>
      <c r="F246" s="114"/>
    </row>
    <row r="247" spans="1:6" s="86" customFormat="1">
      <c r="A247" s="110"/>
      <c r="B247" s="107"/>
      <c r="C247" s="105"/>
      <c r="D247" s="198"/>
      <c r="E247" s="99"/>
      <c r="F247" s="114"/>
    </row>
    <row r="248" spans="1:6" s="86" customFormat="1">
      <c r="A248" s="110"/>
      <c r="B248" s="107"/>
      <c r="C248" s="105"/>
      <c r="D248" s="198"/>
      <c r="E248" s="99"/>
      <c r="F248" s="114"/>
    </row>
    <row r="249" spans="1:6" s="86" customFormat="1">
      <c r="A249" s="110"/>
      <c r="B249" s="107"/>
      <c r="C249" s="105"/>
      <c r="D249" s="106"/>
      <c r="E249" s="99"/>
      <c r="F249" s="114"/>
    </row>
    <row r="250" spans="1:6" s="86" customFormat="1">
      <c r="A250" s="110"/>
      <c r="B250" s="107"/>
      <c r="C250" s="105"/>
      <c r="D250" s="198"/>
      <c r="E250" s="99"/>
      <c r="F250" s="114"/>
    </row>
    <row r="251" spans="1:6" s="86" customFormat="1">
      <c r="A251" s="110"/>
      <c r="B251" s="107"/>
      <c r="C251" s="105"/>
      <c r="D251" s="106"/>
      <c r="E251" s="99"/>
      <c r="F251" s="114"/>
    </row>
    <row r="252" spans="1:6" s="86" customFormat="1">
      <c r="A252" s="110"/>
      <c r="B252" s="107"/>
      <c r="C252" s="105"/>
      <c r="D252" s="198"/>
      <c r="E252" s="99"/>
      <c r="F252" s="114"/>
    </row>
    <row r="253" spans="1:6" s="86" customFormat="1">
      <c r="A253" s="110"/>
      <c r="B253" s="107"/>
      <c r="C253" s="105"/>
      <c r="D253" s="106"/>
      <c r="E253" s="99"/>
      <c r="F253" s="114"/>
    </row>
    <row r="254" spans="1:6" s="86" customFormat="1">
      <c r="A254" s="110"/>
      <c r="B254" s="107"/>
      <c r="C254" s="105"/>
      <c r="D254" s="198"/>
      <c r="E254" s="99"/>
      <c r="F254" s="114"/>
    </row>
    <row r="255" spans="1:6" s="86" customFormat="1">
      <c r="A255" s="110"/>
      <c r="B255" s="107"/>
      <c r="C255" s="105"/>
      <c r="D255" s="198"/>
      <c r="E255" s="99"/>
      <c r="F255" s="114"/>
    </row>
    <row r="256" spans="1:6" s="86" customFormat="1">
      <c r="A256" s="110"/>
      <c r="B256" s="108"/>
      <c r="C256" s="105"/>
      <c r="D256" s="106"/>
      <c r="E256" s="99"/>
      <c r="F256" s="114"/>
    </row>
    <row r="257" spans="1:6" s="86" customFormat="1">
      <c r="A257" s="110"/>
      <c r="B257" s="107"/>
      <c r="C257" s="105"/>
      <c r="D257" s="106"/>
      <c r="E257" s="99"/>
      <c r="F257" s="114"/>
    </row>
    <row r="258" spans="1:6" s="86" customFormat="1">
      <c r="A258" s="110"/>
      <c r="B258" s="107"/>
      <c r="C258" s="105"/>
      <c r="D258" s="106"/>
      <c r="E258" s="99"/>
      <c r="F258" s="99"/>
    </row>
    <row r="259" spans="1:6" s="127" customFormat="1">
      <c r="A259" s="317" t="s">
        <v>444</v>
      </c>
      <c r="B259" s="318"/>
      <c r="C259" s="318"/>
      <c r="D259" s="318"/>
      <c r="E259" s="319"/>
      <c r="F259" s="155">
        <f>SUM(F203:F258)</f>
        <v>8000</v>
      </c>
    </row>
    <row r="260" spans="1:6" s="127" customFormat="1">
      <c r="A260" s="320" t="s">
        <v>443</v>
      </c>
      <c r="B260" s="321"/>
      <c r="C260" s="321"/>
      <c r="D260" s="321"/>
      <c r="E260" s="322"/>
      <c r="F260" s="156">
        <f>F259</f>
        <v>8000</v>
      </c>
    </row>
    <row r="261" spans="1:6" s="86" customFormat="1">
      <c r="A261" s="95"/>
      <c r="B261" s="200"/>
      <c r="C261" s="105"/>
      <c r="D261" s="106"/>
      <c r="E261" s="99"/>
      <c r="F261" s="99"/>
    </row>
    <row r="262" spans="1:6" s="86" customFormat="1">
      <c r="A262" s="95"/>
      <c r="B262" s="108" t="s">
        <v>1104</v>
      </c>
      <c r="C262" s="105"/>
      <c r="D262" s="106"/>
      <c r="E262" s="99"/>
      <c r="F262" s="114"/>
    </row>
    <row r="263" spans="1:6" ht="81.5" customHeight="1">
      <c r="A263" s="110">
        <v>41</v>
      </c>
      <c r="B263" s="107" t="s">
        <v>1105</v>
      </c>
      <c r="C263" s="122" t="s">
        <v>205</v>
      </c>
      <c r="D263" s="103">
        <v>5</v>
      </c>
      <c r="E263" s="49"/>
      <c r="F263" s="114">
        <f>D263*E263</f>
        <v>0</v>
      </c>
    </row>
    <row r="264" spans="1:6">
      <c r="A264" s="110"/>
      <c r="B264" s="107"/>
      <c r="C264" s="105"/>
      <c r="D264" s="106"/>
      <c r="E264" s="44"/>
      <c r="F264" s="114"/>
    </row>
    <row r="265" spans="1:6" ht="77.5">
      <c r="A265" s="110">
        <v>42</v>
      </c>
      <c r="B265" s="107" t="s">
        <v>1106</v>
      </c>
      <c r="C265" s="122" t="s">
        <v>205</v>
      </c>
      <c r="D265" s="103">
        <v>9</v>
      </c>
      <c r="E265" s="49"/>
      <c r="F265" s="114">
        <f>D265*E265</f>
        <v>0</v>
      </c>
    </row>
    <row r="266" spans="1:6" s="86" customFormat="1">
      <c r="A266" s="110"/>
      <c r="B266" s="107"/>
      <c r="C266" s="105"/>
      <c r="D266" s="106"/>
      <c r="E266" s="99"/>
      <c r="F266" s="114"/>
    </row>
    <row r="267" spans="1:6" s="86" customFormat="1">
      <c r="A267" s="110"/>
      <c r="B267" s="107"/>
      <c r="C267" s="105"/>
      <c r="D267" s="106"/>
      <c r="E267" s="99"/>
      <c r="F267" s="114"/>
    </row>
    <row r="268" spans="1:6" s="86" customFormat="1">
      <c r="A268" s="110"/>
      <c r="B268" s="107"/>
      <c r="C268" s="105"/>
      <c r="D268" s="106"/>
      <c r="E268" s="99"/>
      <c r="F268" s="114"/>
    </row>
    <row r="269" spans="1:6" s="86" customFormat="1">
      <c r="A269" s="110"/>
      <c r="B269" s="107"/>
      <c r="C269" s="105"/>
      <c r="D269" s="106"/>
      <c r="E269" s="99"/>
      <c r="F269" s="114"/>
    </row>
    <row r="270" spans="1:6" s="86" customFormat="1">
      <c r="A270" s="110"/>
      <c r="B270" s="107"/>
      <c r="C270" s="105"/>
      <c r="D270" s="106"/>
      <c r="E270" s="99"/>
      <c r="F270" s="114"/>
    </row>
    <row r="271" spans="1:6" s="86" customFormat="1">
      <c r="A271" s="110"/>
      <c r="B271" s="107"/>
      <c r="C271" s="105"/>
      <c r="D271" s="106"/>
      <c r="E271" s="99"/>
      <c r="F271" s="114"/>
    </row>
    <row r="272" spans="1:6" s="86" customFormat="1">
      <c r="A272" s="110"/>
      <c r="B272" s="107"/>
      <c r="C272" s="105"/>
      <c r="D272" s="106"/>
      <c r="E272" s="99"/>
      <c r="F272" s="114"/>
    </row>
    <row r="273" spans="1:6" s="86" customFormat="1">
      <c r="A273" s="110"/>
      <c r="B273" s="107"/>
      <c r="C273" s="105"/>
      <c r="D273" s="106"/>
      <c r="E273" s="99"/>
      <c r="F273" s="114"/>
    </row>
    <row r="274" spans="1:6" s="86" customFormat="1">
      <c r="A274" s="110"/>
      <c r="B274" s="107"/>
      <c r="C274" s="105"/>
      <c r="D274" s="106"/>
      <c r="E274" s="99"/>
      <c r="F274" s="114"/>
    </row>
    <row r="275" spans="1:6" s="86" customFormat="1">
      <c r="A275" s="110"/>
      <c r="B275" s="107"/>
      <c r="C275" s="105"/>
      <c r="D275" s="106"/>
      <c r="E275" s="99"/>
      <c r="F275" s="114"/>
    </row>
    <row r="276" spans="1:6" s="86" customFormat="1">
      <c r="A276" s="110"/>
      <c r="B276" s="107"/>
      <c r="C276" s="105"/>
      <c r="D276" s="106"/>
      <c r="E276" s="99"/>
      <c r="F276" s="114"/>
    </row>
    <row r="277" spans="1:6" s="86" customFormat="1">
      <c r="A277" s="110"/>
      <c r="B277" s="107"/>
      <c r="C277" s="105"/>
      <c r="D277" s="106"/>
      <c r="E277" s="99"/>
      <c r="F277" s="114"/>
    </row>
    <row r="278" spans="1:6" s="86" customFormat="1">
      <c r="A278" s="110"/>
      <c r="B278" s="107"/>
      <c r="C278" s="105"/>
      <c r="D278" s="106"/>
      <c r="E278" s="99"/>
      <c r="F278" s="114"/>
    </row>
    <row r="279" spans="1:6" s="86" customFormat="1">
      <c r="A279" s="110"/>
      <c r="B279" s="107"/>
      <c r="C279" s="105"/>
      <c r="D279" s="106"/>
      <c r="E279" s="99"/>
      <c r="F279" s="114"/>
    </row>
    <row r="280" spans="1:6" s="86" customFormat="1">
      <c r="A280" s="110"/>
      <c r="B280" s="107"/>
      <c r="C280" s="105"/>
      <c r="D280" s="106"/>
      <c r="E280" s="99"/>
      <c r="F280" s="114"/>
    </row>
    <row r="281" spans="1:6" s="86" customFormat="1">
      <c r="A281" s="110"/>
      <c r="B281" s="107"/>
      <c r="C281" s="105"/>
      <c r="D281" s="106"/>
      <c r="E281" s="99"/>
      <c r="F281" s="114"/>
    </row>
    <row r="282" spans="1:6" s="86" customFormat="1">
      <c r="A282" s="110"/>
      <c r="B282" s="107"/>
      <c r="C282" s="105"/>
      <c r="D282" s="106"/>
      <c r="E282" s="99"/>
      <c r="F282" s="114"/>
    </row>
    <row r="283" spans="1:6" s="86" customFormat="1">
      <c r="A283" s="110"/>
      <c r="B283" s="108"/>
      <c r="C283" s="105"/>
      <c r="D283" s="106"/>
      <c r="E283" s="99"/>
      <c r="F283" s="114"/>
    </row>
    <row r="284" spans="1:6" s="86" customFormat="1">
      <c r="A284" s="110"/>
      <c r="B284" s="107"/>
      <c r="C284" s="105"/>
      <c r="D284" s="106"/>
      <c r="E284" s="99"/>
      <c r="F284" s="114"/>
    </row>
    <row r="285" spans="1:6" s="86" customFormat="1">
      <c r="A285" s="110"/>
      <c r="B285" s="107"/>
      <c r="C285" s="105"/>
      <c r="D285" s="106"/>
      <c r="E285" s="99"/>
      <c r="F285" s="114"/>
    </row>
    <row r="286" spans="1:6" s="86" customFormat="1">
      <c r="A286" s="110"/>
      <c r="B286" s="107"/>
      <c r="C286" s="105"/>
      <c r="D286" s="106"/>
      <c r="E286" s="99"/>
      <c r="F286" s="114"/>
    </row>
    <row r="287" spans="1:6" s="86" customFormat="1">
      <c r="A287" s="110"/>
      <c r="B287" s="107"/>
      <c r="C287" s="105"/>
      <c r="D287" s="106"/>
      <c r="E287" s="99"/>
      <c r="F287" s="114"/>
    </row>
    <row r="288" spans="1:6" s="86" customFormat="1">
      <c r="A288" s="110"/>
      <c r="B288" s="107"/>
      <c r="C288" s="105"/>
      <c r="D288" s="198"/>
      <c r="E288" s="99"/>
      <c r="F288" s="114"/>
    </row>
    <row r="289" spans="1:6" s="86" customFormat="1">
      <c r="A289" s="110"/>
      <c r="B289" s="108"/>
      <c r="C289" s="105"/>
      <c r="D289" s="106"/>
      <c r="E289" s="99"/>
      <c r="F289" s="114"/>
    </row>
    <row r="290" spans="1:6" s="86" customFormat="1">
      <c r="A290" s="110"/>
      <c r="B290" s="107"/>
      <c r="C290" s="105"/>
      <c r="D290" s="106"/>
      <c r="E290" s="99"/>
      <c r="F290" s="114"/>
    </row>
    <row r="291" spans="1:6" s="86" customFormat="1">
      <c r="A291" s="110"/>
      <c r="B291" s="107"/>
      <c r="C291" s="105"/>
      <c r="D291" s="106"/>
      <c r="E291" s="99"/>
      <c r="F291" s="114"/>
    </row>
    <row r="292" spans="1:6" s="86" customFormat="1">
      <c r="A292" s="110"/>
      <c r="B292" s="107"/>
      <c r="C292" s="105"/>
      <c r="D292" s="106"/>
      <c r="E292" s="99"/>
      <c r="F292" s="114"/>
    </row>
    <row r="293" spans="1:6" s="86" customFormat="1">
      <c r="A293" s="110"/>
      <c r="B293" s="107"/>
      <c r="C293" s="105"/>
      <c r="D293" s="106"/>
      <c r="E293" s="99"/>
      <c r="F293" s="114"/>
    </row>
    <row r="294" spans="1:6" s="86" customFormat="1">
      <c r="A294" s="110"/>
      <c r="B294" s="107"/>
      <c r="C294" s="105"/>
      <c r="D294" s="106"/>
      <c r="E294" s="99"/>
      <c r="F294" s="114"/>
    </row>
    <row r="295" spans="1:6" s="86" customFormat="1">
      <c r="A295" s="110"/>
      <c r="B295" s="107"/>
      <c r="C295" s="105"/>
      <c r="D295" s="106"/>
      <c r="E295" s="99"/>
      <c r="F295" s="114"/>
    </row>
    <row r="296" spans="1:6" s="86" customFormat="1">
      <c r="A296" s="110"/>
      <c r="B296" s="107"/>
      <c r="C296" s="105"/>
      <c r="D296" s="106"/>
      <c r="E296" s="99"/>
      <c r="F296" s="114"/>
    </row>
    <row r="297" spans="1:6" s="86" customFormat="1">
      <c r="A297" s="110"/>
      <c r="B297" s="107"/>
      <c r="C297" s="105"/>
      <c r="D297" s="106"/>
      <c r="E297" s="99"/>
      <c r="F297" s="114"/>
    </row>
    <row r="298" spans="1:6" s="86" customFormat="1">
      <c r="A298" s="110"/>
      <c r="B298" s="107"/>
      <c r="C298" s="105"/>
      <c r="D298" s="106"/>
      <c r="E298" s="99"/>
      <c r="F298" s="114"/>
    </row>
    <row r="299" spans="1:6" s="86" customFormat="1">
      <c r="A299" s="110"/>
      <c r="B299" s="107"/>
      <c r="C299" s="105"/>
      <c r="D299" s="106"/>
      <c r="E299" s="99"/>
      <c r="F299" s="114"/>
    </row>
    <row r="300" spans="1:6" s="86" customFormat="1">
      <c r="A300" s="110"/>
      <c r="B300" s="107"/>
      <c r="C300" s="105"/>
      <c r="D300" s="106"/>
      <c r="E300" s="99"/>
      <c r="F300" s="114"/>
    </row>
    <row r="301" spans="1:6" s="86" customFormat="1">
      <c r="A301" s="110"/>
      <c r="B301" s="107"/>
      <c r="C301" s="105"/>
      <c r="D301" s="106"/>
      <c r="E301" s="99"/>
      <c r="F301" s="114"/>
    </row>
    <row r="302" spans="1:6" s="86" customFormat="1">
      <c r="A302" s="110"/>
      <c r="B302" s="107"/>
      <c r="C302" s="105"/>
      <c r="D302" s="106"/>
      <c r="E302" s="99"/>
      <c r="F302" s="114"/>
    </row>
    <row r="303" spans="1:6" s="86" customFormat="1">
      <c r="A303" s="110"/>
      <c r="B303" s="107"/>
      <c r="C303" s="105"/>
      <c r="D303" s="106"/>
      <c r="E303" s="99"/>
      <c r="F303" s="114"/>
    </row>
    <row r="304" spans="1:6" s="86" customFormat="1">
      <c r="A304" s="110"/>
      <c r="B304" s="107"/>
      <c r="C304" s="105"/>
      <c r="D304" s="198"/>
      <c r="E304" s="99"/>
      <c r="F304" s="114"/>
    </row>
    <row r="305" spans="1:6" s="86" customFormat="1">
      <c r="A305" s="110"/>
      <c r="B305" s="107"/>
      <c r="C305" s="105"/>
      <c r="D305" s="198"/>
      <c r="E305" s="99"/>
      <c r="F305" s="114"/>
    </row>
    <row r="306" spans="1:6" s="86" customFormat="1">
      <c r="A306" s="110"/>
      <c r="B306" s="107"/>
      <c r="C306" s="105"/>
      <c r="D306" s="106"/>
      <c r="E306" s="99"/>
      <c r="F306" s="114"/>
    </row>
    <row r="307" spans="1:6" s="86" customFormat="1">
      <c r="A307" s="110"/>
      <c r="B307" s="107"/>
      <c r="C307" s="105"/>
      <c r="D307" s="198"/>
      <c r="E307" s="99"/>
      <c r="F307" s="114"/>
    </row>
    <row r="308" spans="1:6" s="86" customFormat="1">
      <c r="A308" s="110"/>
      <c r="B308" s="107"/>
      <c r="C308" s="105"/>
      <c r="D308" s="106"/>
      <c r="E308" s="99"/>
      <c r="F308" s="114"/>
    </row>
    <row r="309" spans="1:6" s="86" customFormat="1">
      <c r="A309" s="110"/>
      <c r="B309" s="108"/>
      <c r="C309" s="105"/>
      <c r="D309" s="106"/>
      <c r="E309" s="99"/>
      <c r="F309" s="99"/>
    </row>
    <row r="310" spans="1:6" s="86" customFormat="1">
      <c r="A310" s="110"/>
      <c r="B310" s="107"/>
      <c r="C310" s="105"/>
      <c r="D310" s="106"/>
      <c r="E310" s="99"/>
      <c r="F310" s="99"/>
    </row>
    <row r="311" spans="1:6" s="86" customFormat="1">
      <c r="A311" s="110"/>
      <c r="B311" s="107"/>
      <c r="C311" s="105"/>
      <c r="D311" s="106"/>
      <c r="E311" s="99"/>
      <c r="F311" s="99"/>
    </row>
    <row r="312" spans="1:6" s="86" customFormat="1">
      <c r="A312" s="110"/>
      <c r="B312" s="108"/>
      <c r="C312" s="105"/>
      <c r="D312" s="106"/>
      <c r="E312" s="99"/>
      <c r="F312" s="99"/>
    </row>
    <row r="313" spans="1:6" s="86" customFormat="1" ht="31">
      <c r="A313" s="120"/>
      <c r="B313" s="107" t="s">
        <v>1011</v>
      </c>
      <c r="C313" s="122"/>
      <c r="D313" s="123"/>
      <c r="E313" s="114"/>
      <c r="F313" s="114"/>
    </row>
    <row r="314" spans="1:6" s="127" customFormat="1" ht="16" thickBot="1">
      <c r="A314" s="124"/>
      <c r="B314" s="125" t="s">
        <v>442</v>
      </c>
      <c r="C314" s="132"/>
      <c r="D314" s="126"/>
      <c r="E314" s="115"/>
      <c r="F314" s="115">
        <f>SUM(F260:F313)</f>
        <v>8000</v>
      </c>
    </row>
    <row r="315" spans="1:6" s="86" customFormat="1">
      <c r="B315" s="128"/>
      <c r="C315" s="129"/>
      <c r="D315" s="129"/>
      <c r="E315" s="130"/>
      <c r="F315" s="130"/>
    </row>
    <row r="316" spans="1:6" s="86" customFormat="1">
      <c r="B316" s="128"/>
      <c r="C316" s="129"/>
      <c r="D316" s="129"/>
      <c r="E316" s="130"/>
      <c r="F316" s="130"/>
    </row>
  </sheetData>
  <sheetProtection algorithmName="SHA-512" hashValue="324cN/sKK0TKpx5oDyBwpETaKGfEjxgW9R5z1NOd7qPkyY0aZqe8aiYLfTguUUXtwBcHy7EeAzhP60rUNxtQqA==" saltValue="9M6eFoRqSH9xamMs3HCMjA==" spinCount="100000" sheet="1" objects="1" scenarios="1"/>
  <mergeCells count="10">
    <mergeCell ref="A202:E202"/>
    <mergeCell ref="A203:E203"/>
    <mergeCell ref="A259:E259"/>
    <mergeCell ref="A260:E260"/>
    <mergeCell ref="A1:F2"/>
    <mergeCell ref="A3:F3"/>
    <mergeCell ref="A71:E71"/>
    <mergeCell ref="A72:E72"/>
    <mergeCell ref="A141:E141"/>
    <mergeCell ref="A142:E142"/>
  </mergeCells>
  <pageMargins left="0.7" right="0.7" top="0.75" bottom="0.75" header="0.3" footer="0.3"/>
  <pageSetup paperSize="9" scale="13" orientation="portrait" horizontalDpi="2400" r:id="rId1"/>
  <rowBreaks count="1" manualBreakCount="1">
    <brk id="315"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D8918-4F98-4F51-BD27-0D2BEA5D35D6}">
  <sheetPr>
    <tabColor rgb="FFFF0000"/>
  </sheetPr>
  <dimension ref="A1:E74"/>
  <sheetViews>
    <sheetView view="pageBreakPreview" zoomScale="85" zoomScaleNormal="76" zoomScaleSheetLayoutView="85" workbookViewId="0">
      <selection activeCell="B25" sqref="B25"/>
    </sheetView>
  </sheetViews>
  <sheetFormatPr defaultColWidth="8.81640625" defaultRowHeight="15.5"/>
  <cols>
    <col min="1" max="1" width="10.6328125" style="86" customWidth="1"/>
    <col min="2" max="2" width="69.453125" style="128" customWidth="1"/>
    <col min="3" max="3" width="9.1796875" style="129" customWidth="1"/>
    <col min="4" max="4" width="17.08984375" style="130" bestFit="1" customWidth="1"/>
    <col min="5" max="5" width="18.36328125" style="130" customWidth="1"/>
    <col min="6" max="16384" width="8.81640625" style="86"/>
  </cols>
  <sheetData>
    <row r="1" spans="1:5">
      <c r="A1" s="284" t="s">
        <v>440</v>
      </c>
      <c r="B1" s="285"/>
      <c r="C1" s="285"/>
      <c r="D1" s="285"/>
      <c r="E1" s="286"/>
    </row>
    <row r="2" spans="1:5">
      <c r="A2" s="287"/>
      <c r="B2" s="288"/>
      <c r="C2" s="288"/>
      <c r="D2" s="288"/>
      <c r="E2" s="289"/>
    </row>
    <row r="3" spans="1:5" ht="16" thickBot="1">
      <c r="A3" s="290" t="s">
        <v>441</v>
      </c>
      <c r="B3" s="291"/>
      <c r="C3" s="291"/>
      <c r="D3" s="291"/>
      <c r="E3" s="292"/>
    </row>
    <row r="4" spans="1:5" s="90" customFormat="1" ht="16" thickBot="1">
      <c r="A4" s="87" t="s">
        <v>0</v>
      </c>
      <c r="B4" s="88" t="s">
        <v>2</v>
      </c>
      <c r="C4" s="87" t="s">
        <v>3</v>
      </c>
      <c r="D4" s="89"/>
      <c r="E4" s="89" t="s">
        <v>6</v>
      </c>
    </row>
    <row r="5" spans="1:5">
      <c r="A5" s="91"/>
      <c r="B5" s="92"/>
      <c r="C5" s="93"/>
      <c r="D5" s="94"/>
      <c r="E5" s="94"/>
    </row>
    <row r="6" spans="1:5">
      <c r="A6" s="95"/>
      <c r="B6" s="201" t="s">
        <v>1108</v>
      </c>
      <c r="C6" s="122"/>
      <c r="D6" s="114"/>
      <c r="E6" s="114"/>
    </row>
    <row r="7" spans="1:5">
      <c r="A7" s="110"/>
      <c r="B7" s="201"/>
      <c r="C7" s="122"/>
      <c r="D7" s="114"/>
      <c r="E7" s="114"/>
    </row>
    <row r="8" spans="1:5">
      <c r="A8" s="110">
        <v>1</v>
      </c>
      <c r="B8" s="107" t="s">
        <v>1109</v>
      </c>
      <c r="C8" s="105">
        <v>36</v>
      </c>
      <c r="D8" s="99"/>
      <c r="E8" s="114">
        <f>'Section 4 BILL No.1'!F270</f>
        <v>0</v>
      </c>
    </row>
    <row r="9" spans="1:5">
      <c r="A9" s="110"/>
      <c r="B9" s="107"/>
      <c r="C9" s="105"/>
      <c r="D9" s="99"/>
      <c r="E9" s="114"/>
    </row>
    <row r="10" spans="1:5">
      <c r="A10" s="110">
        <v>2</v>
      </c>
      <c r="B10" s="107" t="s">
        <v>358</v>
      </c>
      <c r="C10" s="105">
        <v>40</v>
      </c>
      <c r="D10" s="99"/>
      <c r="E10" s="114">
        <f>'Section 4 BILL No.2'!F234</f>
        <v>0</v>
      </c>
    </row>
    <row r="11" spans="1:5">
      <c r="A11" s="110"/>
      <c r="B11" s="107"/>
      <c r="C11" s="105"/>
      <c r="D11" s="99"/>
      <c r="E11" s="114"/>
    </row>
    <row r="12" spans="1:5">
      <c r="A12" s="110">
        <v>3</v>
      </c>
      <c r="B12" s="107" t="s">
        <v>1110</v>
      </c>
      <c r="C12" s="105">
        <v>43</v>
      </c>
      <c r="D12" s="99"/>
      <c r="E12" s="114">
        <f>'Section 4 BILL No.3'!F199</f>
        <v>0</v>
      </c>
    </row>
    <row r="13" spans="1:5">
      <c r="A13" s="110"/>
      <c r="B13" s="107"/>
      <c r="C13" s="105"/>
      <c r="D13" s="99"/>
      <c r="E13" s="114"/>
    </row>
    <row r="14" spans="1:5">
      <c r="A14" s="110">
        <v>4</v>
      </c>
      <c r="B14" s="107" t="s">
        <v>360</v>
      </c>
      <c r="C14" s="105">
        <v>45</v>
      </c>
      <c r="D14" s="99"/>
      <c r="E14" s="114">
        <f>'Section 4 BILL No.4'!F127</f>
        <v>0</v>
      </c>
    </row>
    <row r="15" spans="1:5">
      <c r="A15" s="110"/>
      <c r="B15" s="107"/>
      <c r="C15" s="105"/>
      <c r="D15" s="99"/>
      <c r="E15" s="114"/>
    </row>
    <row r="16" spans="1:5">
      <c r="A16" s="110">
        <v>5</v>
      </c>
      <c r="B16" s="107" t="s">
        <v>1115</v>
      </c>
      <c r="C16" s="105">
        <v>47</v>
      </c>
      <c r="D16" s="99"/>
      <c r="E16" s="114">
        <f>'Section 4 BILL No.5'!F123</f>
        <v>0</v>
      </c>
    </row>
    <row r="17" spans="1:5">
      <c r="A17" s="110"/>
      <c r="B17" s="107"/>
      <c r="C17" s="105"/>
      <c r="D17" s="99"/>
      <c r="E17" s="114"/>
    </row>
    <row r="18" spans="1:5">
      <c r="A18" s="110">
        <v>6</v>
      </c>
      <c r="B18" s="107" t="s">
        <v>372</v>
      </c>
      <c r="C18" s="105">
        <v>50</v>
      </c>
      <c r="D18" s="99"/>
      <c r="E18" s="114">
        <f>'Section 4 BILL No.6'!F185</f>
        <v>0</v>
      </c>
    </row>
    <row r="19" spans="1:5">
      <c r="A19" s="110"/>
      <c r="B19" s="107"/>
      <c r="C19" s="105"/>
      <c r="D19" s="99"/>
      <c r="E19" s="114"/>
    </row>
    <row r="20" spans="1:5">
      <c r="A20" s="110">
        <v>7</v>
      </c>
      <c r="B20" s="107" t="s">
        <v>374</v>
      </c>
      <c r="C20" s="105">
        <v>52</v>
      </c>
      <c r="D20" s="99"/>
      <c r="E20" s="114">
        <f>'Section 4 BILL No.7'!F134</f>
        <v>0</v>
      </c>
    </row>
    <row r="21" spans="1:5">
      <c r="A21" s="110"/>
      <c r="B21" s="107"/>
      <c r="C21" s="105"/>
      <c r="D21" s="99"/>
      <c r="E21" s="114"/>
    </row>
    <row r="22" spans="1:5">
      <c r="A22" s="110">
        <v>8</v>
      </c>
      <c r="B22" s="107" t="s">
        <v>1113</v>
      </c>
      <c r="C22" s="105">
        <v>53</v>
      </c>
      <c r="D22" s="99"/>
      <c r="E22" s="114">
        <f>'Section 4 BILL No.8'!F60</f>
        <v>0</v>
      </c>
    </row>
    <row r="23" spans="1:5">
      <c r="A23" s="110"/>
      <c r="B23" s="107"/>
      <c r="C23" s="105"/>
      <c r="D23" s="99"/>
      <c r="E23" s="114"/>
    </row>
    <row r="24" spans="1:5">
      <c r="A24" s="110">
        <v>9</v>
      </c>
      <c r="B24" s="107" t="s">
        <v>382</v>
      </c>
      <c r="C24" s="105">
        <v>55</v>
      </c>
      <c r="D24" s="99"/>
      <c r="E24" s="114">
        <f>'Section 4 BILL No.9'!F152</f>
        <v>0</v>
      </c>
    </row>
    <row r="25" spans="1:5">
      <c r="A25" s="110"/>
      <c r="B25" s="107"/>
      <c r="C25" s="105"/>
      <c r="D25" s="99"/>
      <c r="E25" s="114"/>
    </row>
    <row r="26" spans="1:5">
      <c r="A26" s="110">
        <v>10</v>
      </c>
      <c r="B26" s="107" t="s">
        <v>1111</v>
      </c>
      <c r="C26" s="105">
        <v>58</v>
      </c>
      <c r="D26" s="99"/>
      <c r="E26" s="114">
        <f>'Section 4 BILL No.10'!F204</f>
        <v>0</v>
      </c>
    </row>
    <row r="27" spans="1:5">
      <c r="A27" s="110"/>
      <c r="B27" s="107"/>
      <c r="C27" s="105"/>
      <c r="D27" s="99"/>
      <c r="E27" s="114"/>
    </row>
    <row r="28" spans="1:5">
      <c r="A28" s="110">
        <v>11</v>
      </c>
      <c r="B28" s="107" t="s">
        <v>404</v>
      </c>
      <c r="C28" s="105">
        <v>61</v>
      </c>
      <c r="D28" s="99"/>
      <c r="E28" s="114">
        <f>'Section 4 BILL No.11'!F204</f>
        <v>0</v>
      </c>
    </row>
    <row r="29" spans="1:5">
      <c r="A29" s="110"/>
      <c r="B29" s="107"/>
      <c r="C29" s="105"/>
      <c r="D29" s="99"/>
      <c r="E29" s="114"/>
    </row>
    <row r="30" spans="1:5">
      <c r="A30" s="110">
        <v>12</v>
      </c>
      <c r="B30" s="107" t="s">
        <v>411</v>
      </c>
      <c r="C30" s="105">
        <v>62</v>
      </c>
      <c r="D30" s="99"/>
      <c r="E30" s="114">
        <f>'Section 4 BILL No.12'!F67</f>
        <v>0</v>
      </c>
    </row>
    <row r="31" spans="1:5">
      <c r="A31" s="110"/>
      <c r="B31" s="107"/>
      <c r="C31" s="105"/>
      <c r="D31" s="99"/>
      <c r="E31" s="114"/>
    </row>
    <row r="32" spans="1:5">
      <c r="A32" s="110">
        <v>13</v>
      </c>
      <c r="B32" s="107" t="s">
        <v>413</v>
      </c>
      <c r="C32" s="105">
        <v>63</v>
      </c>
      <c r="D32" s="99"/>
      <c r="E32" s="114">
        <f>'Section 4 BILL No.13'!F77</f>
        <v>0</v>
      </c>
    </row>
    <row r="33" spans="1:5">
      <c r="A33" s="110"/>
      <c r="B33" s="107"/>
      <c r="C33" s="105"/>
      <c r="D33" s="99"/>
      <c r="E33" s="114"/>
    </row>
    <row r="34" spans="1:5">
      <c r="A34" s="110">
        <v>14</v>
      </c>
      <c r="B34" s="107" t="s">
        <v>415</v>
      </c>
      <c r="C34" s="105">
        <v>66</v>
      </c>
      <c r="D34" s="99"/>
      <c r="E34" s="114">
        <f>'Section 4 BILL No.14'!F200</f>
        <v>0</v>
      </c>
    </row>
    <row r="35" spans="1:5">
      <c r="A35" s="110"/>
      <c r="B35" s="107"/>
      <c r="C35" s="105"/>
      <c r="D35" s="99"/>
      <c r="E35" s="114"/>
    </row>
    <row r="36" spans="1:5">
      <c r="A36" s="110">
        <v>15</v>
      </c>
      <c r="B36" s="107" t="s">
        <v>416</v>
      </c>
      <c r="C36" s="105">
        <v>76</v>
      </c>
      <c r="D36" s="99"/>
      <c r="E36" s="114">
        <f>'Section 4 BILL No.15'!F593</f>
        <v>0</v>
      </c>
    </row>
    <row r="37" spans="1:5">
      <c r="A37" s="110"/>
      <c r="B37" s="107"/>
      <c r="C37" s="105"/>
      <c r="D37" s="99"/>
      <c r="E37" s="114"/>
    </row>
    <row r="38" spans="1:5">
      <c r="A38" s="110">
        <v>16</v>
      </c>
      <c r="B38" s="107" t="s">
        <v>1112</v>
      </c>
      <c r="C38" s="105">
        <v>79</v>
      </c>
      <c r="D38" s="99"/>
      <c r="E38" s="114">
        <f>'Section 4 BILL No.16'!F197</f>
        <v>0</v>
      </c>
    </row>
    <row r="39" spans="1:5">
      <c r="A39" s="110"/>
      <c r="B39" s="107"/>
      <c r="C39" s="105"/>
      <c r="D39" s="99"/>
      <c r="E39" s="114"/>
    </row>
    <row r="40" spans="1:5">
      <c r="A40" s="110">
        <v>17</v>
      </c>
      <c r="B40" s="107" t="s">
        <v>1114</v>
      </c>
      <c r="C40" s="105">
        <v>87</v>
      </c>
      <c r="D40" s="99"/>
      <c r="E40" s="114">
        <f>'Section 4 BILL No.17'!F416</f>
        <v>300000</v>
      </c>
    </row>
    <row r="41" spans="1:5">
      <c r="A41" s="110"/>
      <c r="B41" s="107"/>
      <c r="C41" s="105"/>
      <c r="D41" s="99"/>
      <c r="E41" s="114"/>
    </row>
    <row r="42" spans="1:5">
      <c r="A42" s="110">
        <v>18</v>
      </c>
      <c r="B42" s="107" t="s">
        <v>428</v>
      </c>
      <c r="C42" s="105">
        <v>92</v>
      </c>
      <c r="D42" s="99"/>
      <c r="E42" s="114">
        <f>'Section 4 BILL No.18'!F314</f>
        <v>8000</v>
      </c>
    </row>
    <row r="43" spans="1:5">
      <c r="A43" s="110"/>
      <c r="B43" s="108"/>
      <c r="C43" s="105"/>
      <c r="D43" s="99"/>
      <c r="E43" s="114"/>
    </row>
    <row r="44" spans="1:5">
      <c r="A44" s="110"/>
      <c r="B44" s="107"/>
      <c r="C44" s="105"/>
      <c r="D44" s="99"/>
      <c r="E44" s="114"/>
    </row>
    <row r="45" spans="1:5">
      <c r="A45" s="110"/>
      <c r="B45" s="107"/>
      <c r="C45" s="105"/>
      <c r="D45" s="99"/>
      <c r="E45" s="114"/>
    </row>
    <row r="46" spans="1:5">
      <c r="A46" s="110"/>
      <c r="B46" s="107"/>
      <c r="C46" s="105"/>
      <c r="D46" s="99"/>
      <c r="E46" s="114"/>
    </row>
    <row r="47" spans="1:5">
      <c r="A47" s="110"/>
      <c r="B47" s="107"/>
      <c r="C47" s="105"/>
      <c r="D47" s="99"/>
      <c r="E47" s="114"/>
    </row>
    <row r="48" spans="1:5">
      <c r="A48" s="110"/>
      <c r="B48" s="107"/>
      <c r="C48" s="105"/>
      <c r="D48" s="99"/>
      <c r="E48" s="114"/>
    </row>
    <row r="49" spans="1:5">
      <c r="A49" s="110"/>
      <c r="B49" s="108"/>
      <c r="C49" s="105"/>
      <c r="D49" s="99"/>
      <c r="E49" s="114"/>
    </row>
    <row r="50" spans="1:5">
      <c r="A50" s="110"/>
      <c r="B50" s="107"/>
      <c r="C50" s="105"/>
      <c r="D50" s="99"/>
      <c r="E50" s="114"/>
    </row>
    <row r="51" spans="1:5">
      <c r="A51" s="110"/>
      <c r="B51" s="107"/>
      <c r="C51" s="105"/>
      <c r="D51" s="99"/>
      <c r="E51" s="114"/>
    </row>
    <row r="52" spans="1:5">
      <c r="A52" s="110"/>
      <c r="B52" s="107"/>
      <c r="C52" s="105"/>
      <c r="D52" s="99"/>
      <c r="E52" s="114"/>
    </row>
    <row r="53" spans="1:5">
      <c r="A53" s="110"/>
      <c r="B53" s="107"/>
      <c r="C53" s="105"/>
      <c r="D53" s="99"/>
      <c r="E53" s="114"/>
    </row>
    <row r="54" spans="1:5">
      <c r="A54" s="110"/>
      <c r="B54" s="107"/>
      <c r="C54" s="105"/>
      <c r="D54" s="99"/>
      <c r="E54" s="114"/>
    </row>
    <row r="55" spans="1:5">
      <c r="A55" s="110"/>
      <c r="B55" s="107"/>
      <c r="C55" s="105"/>
      <c r="D55" s="99"/>
      <c r="E55" s="114"/>
    </row>
    <row r="56" spans="1:5">
      <c r="A56" s="110"/>
      <c r="B56" s="107"/>
      <c r="C56" s="105"/>
      <c r="D56" s="99"/>
      <c r="E56" s="114"/>
    </row>
    <row r="57" spans="1:5">
      <c r="A57" s="110"/>
      <c r="B57" s="107"/>
      <c r="C57" s="105"/>
      <c r="D57" s="99"/>
      <c r="E57" s="114"/>
    </row>
    <row r="58" spans="1:5">
      <c r="A58" s="110"/>
      <c r="B58" s="107"/>
      <c r="C58" s="105"/>
      <c r="D58" s="99"/>
      <c r="E58" s="114"/>
    </row>
    <row r="59" spans="1:5">
      <c r="A59" s="110"/>
      <c r="B59" s="107"/>
      <c r="C59" s="105"/>
      <c r="D59" s="99"/>
      <c r="E59" s="114"/>
    </row>
    <row r="60" spans="1:5">
      <c r="A60" s="110"/>
      <c r="B60" s="107"/>
      <c r="C60" s="105"/>
      <c r="D60" s="99"/>
      <c r="E60" s="114"/>
    </row>
    <row r="61" spans="1:5">
      <c r="A61" s="110"/>
      <c r="B61" s="107"/>
      <c r="C61" s="105"/>
      <c r="D61" s="99"/>
      <c r="E61" s="114"/>
    </row>
    <row r="62" spans="1:5">
      <c r="A62" s="110"/>
      <c r="B62" s="107"/>
      <c r="C62" s="105"/>
      <c r="D62" s="99"/>
      <c r="E62" s="114"/>
    </row>
    <row r="63" spans="1:5">
      <c r="A63" s="110"/>
      <c r="B63" s="107"/>
      <c r="C63" s="105"/>
      <c r="D63" s="99"/>
      <c r="E63" s="114"/>
    </row>
    <row r="64" spans="1:5">
      <c r="A64" s="110"/>
      <c r="B64" s="107"/>
      <c r="C64" s="105"/>
      <c r="D64" s="99"/>
      <c r="E64" s="114"/>
    </row>
    <row r="65" spans="1:5">
      <c r="A65" s="110"/>
      <c r="B65" s="107"/>
      <c r="C65" s="105"/>
      <c r="D65" s="99"/>
      <c r="E65" s="114"/>
    </row>
    <row r="66" spans="1:5">
      <c r="A66" s="110"/>
      <c r="B66" s="107"/>
      <c r="C66" s="105"/>
      <c r="D66" s="99"/>
      <c r="E66" s="114"/>
    </row>
    <row r="67" spans="1:5">
      <c r="A67" s="110"/>
      <c r="B67" s="107"/>
      <c r="C67" s="105"/>
      <c r="D67" s="99"/>
      <c r="E67" s="114"/>
    </row>
    <row r="68" spans="1:5">
      <c r="A68" s="110"/>
      <c r="B68" s="107"/>
      <c r="C68" s="105"/>
      <c r="D68" s="99"/>
      <c r="E68" s="114"/>
    </row>
    <row r="69" spans="1:5">
      <c r="A69" s="110"/>
      <c r="B69" s="108"/>
      <c r="C69" s="105"/>
      <c r="D69" s="99"/>
      <c r="E69" s="99"/>
    </row>
    <row r="70" spans="1:5">
      <c r="A70" s="110"/>
      <c r="B70" s="107"/>
      <c r="C70" s="105"/>
      <c r="D70" s="99"/>
      <c r="E70" s="99"/>
    </row>
    <row r="71" spans="1:5">
      <c r="A71" s="110"/>
      <c r="B71" s="107"/>
      <c r="C71" s="105"/>
      <c r="D71" s="99"/>
      <c r="E71" s="99"/>
    </row>
    <row r="72" spans="1:5">
      <c r="A72" s="110"/>
      <c r="B72" s="108"/>
      <c r="C72" s="105"/>
      <c r="D72" s="99"/>
      <c r="E72" s="99"/>
    </row>
    <row r="73" spans="1:5">
      <c r="A73" s="120"/>
      <c r="B73" s="107" t="s">
        <v>1107</v>
      </c>
      <c r="C73" s="122"/>
      <c r="D73" s="114"/>
      <c r="E73" s="114"/>
    </row>
    <row r="74" spans="1:5" s="127" customFormat="1" ht="16" thickBot="1">
      <c r="A74" s="124"/>
      <c r="B74" s="125" t="s">
        <v>442</v>
      </c>
      <c r="C74" s="132"/>
      <c r="D74" s="115"/>
      <c r="E74" s="115">
        <f>SUM(E6:E73)</f>
        <v>308000</v>
      </c>
    </row>
  </sheetData>
  <sheetProtection algorithmName="SHA-512" hashValue="5wsvTXy7ItWR/frCwCkp1+AX5IcGnW2+xBD7+vIwUL7zYMkhTLdrInwGitYgZ8q8Mg74LbNP+xh03RBvWs0/WQ==" saltValue="603nH/EqJoF0F7/T/RpCsg==" spinCount="100000" sheet="1" objects="1" scenarios="1"/>
  <mergeCells count="2">
    <mergeCell ref="A1:E2"/>
    <mergeCell ref="A3:E3"/>
  </mergeCells>
  <pageMargins left="0.7" right="0.7" top="0.75" bottom="0.75" header="0.3" footer="0.3"/>
  <pageSetup paperSize="9" scale="44" orientation="portrait" horizontalDpi="24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527F8-786F-4818-8252-9F77E856BFD1}">
  <sheetPr>
    <tabColor rgb="FFFFFF00"/>
  </sheetPr>
  <dimension ref="A1:G76"/>
  <sheetViews>
    <sheetView view="pageBreakPreview" topLeftCell="A55" zoomScale="76" zoomScaleNormal="76" zoomScaleSheetLayoutView="76" workbookViewId="0">
      <selection activeCell="B21" sqref="B21"/>
    </sheetView>
  </sheetViews>
  <sheetFormatPr defaultColWidth="8.81640625" defaultRowHeight="15.5"/>
  <cols>
    <col min="1" max="1" width="10.6328125" style="86" customWidth="1"/>
    <col min="2" max="2" width="69.453125" style="128" customWidth="1"/>
    <col min="3" max="3" width="9.1796875" style="129" customWidth="1"/>
    <col min="4" max="4" width="17.08984375" style="130" bestFit="1" customWidth="1"/>
    <col min="5" max="5" width="21.54296875" style="130" customWidth="1"/>
    <col min="6" max="16384" width="8.81640625" style="86"/>
  </cols>
  <sheetData>
    <row r="1" spans="1:5">
      <c r="A1" s="284" t="s">
        <v>440</v>
      </c>
      <c r="B1" s="285"/>
      <c r="C1" s="285"/>
      <c r="D1" s="285"/>
      <c r="E1" s="286"/>
    </row>
    <row r="2" spans="1:5">
      <c r="A2" s="287"/>
      <c r="B2" s="288"/>
      <c r="C2" s="288"/>
      <c r="D2" s="288"/>
      <c r="E2" s="289"/>
    </row>
    <row r="3" spans="1:5" ht="16" thickBot="1">
      <c r="A3" s="290" t="s">
        <v>441</v>
      </c>
      <c r="B3" s="291"/>
      <c r="C3" s="291"/>
      <c r="D3" s="291"/>
      <c r="E3" s="292"/>
    </row>
    <row r="4" spans="1:5" s="90" customFormat="1" ht="16" thickBot="1">
      <c r="A4" s="87" t="s">
        <v>0</v>
      </c>
      <c r="B4" s="88" t="s">
        <v>2</v>
      </c>
      <c r="C4" s="87" t="s">
        <v>3</v>
      </c>
      <c r="D4" s="89"/>
      <c r="E4" s="89" t="s">
        <v>6</v>
      </c>
    </row>
    <row r="5" spans="1:5">
      <c r="A5" s="91"/>
      <c r="B5" s="92"/>
      <c r="C5" s="93"/>
      <c r="D5" s="94"/>
      <c r="E5" s="94"/>
    </row>
    <row r="6" spans="1:5">
      <c r="A6" s="95"/>
      <c r="B6" s="201" t="s">
        <v>1116</v>
      </c>
      <c r="C6" s="122"/>
      <c r="D6" s="114"/>
      <c r="E6" s="114"/>
    </row>
    <row r="7" spans="1:5">
      <c r="A7" s="110"/>
      <c r="B7" s="69"/>
      <c r="C7" s="122"/>
      <c r="D7" s="114"/>
      <c r="E7" s="114"/>
    </row>
    <row r="8" spans="1:5">
      <c r="A8" s="110">
        <v>1</v>
      </c>
      <c r="B8" s="69" t="s">
        <v>437</v>
      </c>
      <c r="C8" s="122">
        <v>7</v>
      </c>
      <c r="D8" s="114"/>
      <c r="E8" s="114">
        <f>'1-1 P &amp; Gs'!G200</f>
        <v>3127400</v>
      </c>
    </row>
    <row r="9" spans="1:5">
      <c r="A9" s="110"/>
      <c r="B9" s="69"/>
      <c r="C9" s="122"/>
      <c r="D9" s="114"/>
      <c r="E9" s="114"/>
    </row>
    <row r="10" spans="1:5">
      <c r="A10" s="110">
        <v>2</v>
      </c>
      <c r="B10" s="69" t="s">
        <v>1118</v>
      </c>
      <c r="C10" s="122">
        <v>22</v>
      </c>
      <c r="D10" s="114"/>
      <c r="E10" s="114">
        <f>'Section 2 Summary'!F47</f>
        <v>1500000</v>
      </c>
    </row>
    <row r="11" spans="1:5">
      <c r="A11" s="110"/>
      <c r="B11" s="69"/>
      <c r="C11" s="122"/>
      <c r="D11" s="114"/>
      <c r="E11" s="114"/>
    </row>
    <row r="12" spans="1:5">
      <c r="A12" s="110">
        <v>3</v>
      </c>
      <c r="B12" s="69" t="s">
        <v>325</v>
      </c>
      <c r="C12" s="122">
        <v>31</v>
      </c>
      <c r="D12" s="114"/>
      <c r="E12" s="114">
        <f>'Section 3 Summary '!F47</f>
        <v>560000</v>
      </c>
    </row>
    <row r="13" spans="1:5">
      <c r="A13" s="110"/>
      <c r="B13" s="69"/>
      <c r="C13" s="122"/>
      <c r="D13" s="114"/>
      <c r="E13" s="114"/>
    </row>
    <row r="14" spans="1:5">
      <c r="A14" s="110">
        <v>4</v>
      </c>
      <c r="B14" s="107" t="s">
        <v>438</v>
      </c>
      <c r="C14" s="105">
        <v>93</v>
      </c>
      <c r="D14" s="99"/>
      <c r="E14" s="114">
        <f>'Section 4 SUMMARY'!E74</f>
        <v>308000</v>
      </c>
    </row>
    <row r="15" spans="1:5">
      <c r="A15" s="110"/>
      <c r="B15" s="121"/>
      <c r="C15" s="122"/>
      <c r="D15" s="114"/>
      <c r="E15" s="114"/>
    </row>
    <row r="16" spans="1:5">
      <c r="A16" s="110"/>
      <c r="B16" s="200" t="s">
        <v>1119</v>
      </c>
      <c r="C16" s="204"/>
      <c r="D16" s="205"/>
      <c r="E16" s="205">
        <f>SUM(E6:E15)</f>
        <v>5495400</v>
      </c>
    </row>
    <row r="17" spans="1:7">
      <c r="A17" s="110"/>
      <c r="B17" s="107"/>
      <c r="C17" s="105"/>
      <c r="D17" s="99"/>
      <c r="E17" s="114"/>
    </row>
    <row r="18" spans="1:7">
      <c r="A18" s="110"/>
      <c r="B18" s="107" t="s">
        <v>439</v>
      </c>
      <c r="C18" s="105"/>
      <c r="D18" s="99"/>
      <c r="E18" s="114">
        <f>E16*15%</f>
        <v>824310</v>
      </c>
    </row>
    <row r="19" spans="1:7">
      <c r="A19" s="110"/>
      <c r="B19" s="107"/>
      <c r="C19" s="105"/>
      <c r="D19" s="99"/>
      <c r="E19" s="114"/>
    </row>
    <row r="20" spans="1:7">
      <c r="A20" s="110"/>
      <c r="B20" s="107"/>
      <c r="C20" s="105"/>
      <c r="D20" s="99"/>
      <c r="E20" s="114"/>
      <c r="G20" s="206"/>
    </row>
    <row r="21" spans="1:7">
      <c r="A21" s="110"/>
      <c r="B21" s="107"/>
      <c r="C21" s="105"/>
      <c r="D21" s="99"/>
      <c r="E21" s="114"/>
    </row>
    <row r="22" spans="1:7">
      <c r="A22" s="110"/>
      <c r="B22" s="107"/>
      <c r="C22" s="105"/>
      <c r="D22" s="99"/>
      <c r="E22" s="114"/>
    </row>
    <row r="23" spans="1:7">
      <c r="A23" s="110"/>
      <c r="B23" s="107"/>
      <c r="C23" s="105"/>
      <c r="D23" s="99"/>
      <c r="E23" s="114"/>
    </row>
    <row r="24" spans="1:7">
      <c r="A24" s="110"/>
      <c r="B24" s="107"/>
      <c r="C24" s="105"/>
      <c r="D24" s="99"/>
      <c r="E24" s="114"/>
    </row>
    <row r="25" spans="1:7">
      <c r="A25" s="110"/>
      <c r="B25" s="107"/>
      <c r="C25" s="105"/>
      <c r="D25" s="99"/>
      <c r="E25" s="114"/>
    </row>
    <row r="26" spans="1:7">
      <c r="A26" s="110"/>
      <c r="B26" s="107"/>
      <c r="C26" s="105"/>
      <c r="D26" s="99"/>
      <c r="E26" s="114"/>
    </row>
    <row r="27" spans="1:7">
      <c r="A27" s="110"/>
      <c r="B27" s="107"/>
      <c r="C27" s="105"/>
      <c r="D27" s="99"/>
      <c r="E27" s="114"/>
    </row>
    <row r="28" spans="1:7">
      <c r="A28" s="110"/>
      <c r="B28" s="107"/>
      <c r="C28" s="105"/>
      <c r="D28" s="99"/>
      <c r="E28" s="114"/>
    </row>
    <row r="29" spans="1:7">
      <c r="A29" s="110"/>
      <c r="B29" s="107"/>
      <c r="C29" s="105"/>
      <c r="D29" s="99"/>
      <c r="E29" s="114"/>
    </row>
    <row r="30" spans="1:7">
      <c r="A30" s="110"/>
      <c r="B30" s="107"/>
      <c r="C30" s="105"/>
      <c r="D30" s="99"/>
      <c r="E30" s="114"/>
    </row>
    <row r="31" spans="1:7">
      <c r="A31" s="110"/>
      <c r="B31" s="107"/>
      <c r="C31" s="105"/>
      <c r="D31" s="99"/>
      <c r="E31" s="114"/>
    </row>
    <row r="32" spans="1:7">
      <c r="A32" s="110"/>
      <c r="B32" s="107"/>
      <c r="C32" s="105"/>
      <c r="D32" s="99"/>
      <c r="E32" s="114"/>
    </row>
    <row r="33" spans="1:5">
      <c r="A33" s="110"/>
      <c r="B33" s="107"/>
      <c r="C33" s="105"/>
      <c r="D33" s="99"/>
      <c r="E33" s="114"/>
    </row>
    <row r="34" spans="1:5">
      <c r="A34" s="110"/>
      <c r="B34" s="107"/>
      <c r="C34" s="105"/>
      <c r="D34" s="99"/>
      <c r="E34" s="114"/>
    </row>
    <row r="35" spans="1:5">
      <c r="A35" s="110"/>
      <c r="B35" s="107"/>
      <c r="C35" s="105"/>
      <c r="D35" s="99"/>
      <c r="E35" s="114"/>
    </row>
    <row r="36" spans="1:5">
      <c r="A36" s="110"/>
      <c r="B36" s="107"/>
      <c r="C36" s="105"/>
      <c r="D36" s="99"/>
      <c r="E36" s="114"/>
    </row>
    <row r="37" spans="1:5">
      <c r="A37" s="110"/>
      <c r="B37" s="107"/>
      <c r="C37" s="105"/>
      <c r="D37" s="99"/>
      <c r="E37" s="114"/>
    </row>
    <row r="38" spans="1:5">
      <c r="A38" s="110"/>
      <c r="B38" s="107"/>
      <c r="C38" s="105"/>
      <c r="D38" s="99"/>
      <c r="E38" s="114"/>
    </row>
    <row r="39" spans="1:5">
      <c r="A39" s="110"/>
      <c r="B39" s="107"/>
      <c r="C39" s="105"/>
      <c r="D39" s="99"/>
      <c r="E39" s="114"/>
    </row>
    <row r="40" spans="1:5">
      <c r="A40" s="110"/>
      <c r="B40" s="107"/>
      <c r="C40" s="105"/>
      <c r="D40" s="99"/>
      <c r="E40" s="114"/>
    </row>
    <row r="41" spans="1:5">
      <c r="A41" s="110"/>
      <c r="B41" s="107"/>
      <c r="C41" s="105"/>
      <c r="D41" s="99"/>
      <c r="E41" s="114"/>
    </row>
    <row r="42" spans="1:5">
      <c r="A42" s="110"/>
      <c r="B42" s="107"/>
      <c r="C42" s="105"/>
      <c r="D42" s="99"/>
      <c r="E42" s="114"/>
    </row>
    <row r="43" spans="1:5">
      <c r="A43" s="110"/>
      <c r="B43" s="107"/>
      <c r="C43" s="105"/>
      <c r="D43" s="99"/>
      <c r="E43" s="114"/>
    </row>
    <row r="44" spans="1:5">
      <c r="A44" s="110"/>
      <c r="B44" s="107"/>
      <c r="C44" s="105"/>
      <c r="D44" s="99"/>
      <c r="E44" s="114"/>
    </row>
    <row r="45" spans="1:5">
      <c r="A45" s="110"/>
      <c r="B45" s="107"/>
      <c r="C45" s="105"/>
      <c r="D45" s="99"/>
      <c r="E45" s="114"/>
    </row>
    <row r="46" spans="1:5">
      <c r="A46" s="110"/>
      <c r="B46" s="108"/>
      <c r="C46" s="105"/>
      <c r="D46" s="99"/>
      <c r="E46" s="114"/>
    </row>
    <row r="47" spans="1:5">
      <c r="A47" s="110"/>
      <c r="B47" s="107"/>
      <c r="C47" s="105"/>
      <c r="D47" s="99"/>
      <c r="E47" s="114"/>
    </row>
    <row r="48" spans="1:5">
      <c r="A48" s="110"/>
      <c r="B48" s="107"/>
      <c r="C48" s="105"/>
      <c r="D48" s="99"/>
      <c r="E48" s="114"/>
    </row>
    <row r="49" spans="1:5">
      <c r="A49" s="110"/>
      <c r="B49" s="107"/>
      <c r="C49" s="105"/>
      <c r="D49" s="99"/>
      <c r="E49" s="114"/>
    </row>
    <row r="50" spans="1:5">
      <c r="A50" s="110"/>
      <c r="B50" s="107"/>
      <c r="C50" s="105"/>
      <c r="D50" s="99"/>
      <c r="E50" s="114"/>
    </row>
    <row r="51" spans="1:5">
      <c r="A51" s="110"/>
      <c r="B51" s="107"/>
      <c r="C51" s="105"/>
      <c r="D51" s="99"/>
      <c r="E51" s="114"/>
    </row>
    <row r="52" spans="1:5">
      <c r="A52" s="110"/>
      <c r="B52" s="108"/>
      <c r="C52" s="105"/>
      <c r="D52" s="99"/>
      <c r="E52" s="114"/>
    </row>
    <row r="53" spans="1:5">
      <c r="A53" s="110"/>
      <c r="B53" s="107"/>
      <c r="C53" s="105"/>
      <c r="D53" s="99"/>
      <c r="E53" s="114"/>
    </row>
    <row r="54" spans="1:5">
      <c r="A54" s="110"/>
      <c r="B54" s="107"/>
      <c r="C54" s="105"/>
      <c r="D54" s="99"/>
      <c r="E54" s="114"/>
    </row>
    <row r="55" spans="1:5">
      <c r="A55" s="110"/>
      <c r="B55" s="107"/>
      <c r="C55" s="105"/>
      <c r="D55" s="99"/>
      <c r="E55" s="114"/>
    </row>
    <row r="56" spans="1:5">
      <c r="A56" s="110"/>
      <c r="B56" s="107"/>
      <c r="C56" s="105"/>
      <c r="D56" s="99"/>
      <c r="E56" s="114"/>
    </row>
    <row r="57" spans="1:5">
      <c r="A57" s="110"/>
      <c r="B57" s="107"/>
      <c r="C57" s="105"/>
      <c r="D57" s="99"/>
      <c r="E57" s="114"/>
    </row>
    <row r="58" spans="1:5">
      <c r="A58" s="110"/>
      <c r="B58" s="107"/>
      <c r="C58" s="105"/>
      <c r="D58" s="99"/>
      <c r="E58" s="114"/>
    </row>
    <row r="59" spans="1:5">
      <c r="A59" s="110"/>
      <c r="B59" s="107"/>
      <c r="C59" s="105"/>
      <c r="D59" s="99"/>
      <c r="E59" s="114"/>
    </row>
    <row r="60" spans="1:5">
      <c r="A60" s="110"/>
      <c r="B60" s="107"/>
      <c r="C60" s="105"/>
      <c r="D60" s="99"/>
      <c r="E60" s="114"/>
    </row>
    <row r="61" spans="1:5">
      <c r="A61" s="110"/>
      <c r="B61" s="107"/>
      <c r="C61" s="105"/>
      <c r="D61" s="99"/>
      <c r="E61" s="114"/>
    </row>
    <row r="62" spans="1:5">
      <c r="A62" s="110"/>
      <c r="B62" s="107"/>
      <c r="C62" s="105"/>
      <c r="D62" s="99"/>
      <c r="E62" s="114"/>
    </row>
    <row r="63" spans="1:5">
      <c r="A63" s="110"/>
      <c r="B63" s="107"/>
      <c r="C63" s="105"/>
      <c r="D63" s="99"/>
      <c r="E63" s="114"/>
    </row>
    <row r="64" spans="1:5">
      <c r="A64" s="110"/>
      <c r="B64" s="107"/>
      <c r="C64" s="105"/>
      <c r="D64" s="99"/>
      <c r="E64" s="114"/>
    </row>
    <row r="65" spans="1:5">
      <c r="A65" s="110"/>
      <c r="B65" s="107"/>
      <c r="C65" s="105"/>
      <c r="D65" s="99"/>
      <c r="E65" s="114"/>
    </row>
    <row r="66" spans="1:5">
      <c r="A66" s="110"/>
      <c r="B66" s="107"/>
      <c r="C66" s="105"/>
      <c r="D66" s="99"/>
      <c r="E66" s="114"/>
    </row>
    <row r="67" spans="1:5">
      <c r="A67" s="110"/>
      <c r="B67" s="107"/>
      <c r="C67" s="105"/>
      <c r="D67" s="99"/>
      <c r="E67" s="114"/>
    </row>
    <row r="68" spans="1:5">
      <c r="A68" s="110"/>
      <c r="B68" s="107"/>
      <c r="C68" s="105"/>
      <c r="D68" s="99"/>
      <c r="E68" s="114"/>
    </row>
    <row r="69" spans="1:5">
      <c r="A69" s="110"/>
      <c r="B69" s="107"/>
      <c r="C69" s="105"/>
      <c r="D69" s="99"/>
      <c r="E69" s="114"/>
    </row>
    <row r="70" spans="1:5">
      <c r="A70" s="110"/>
      <c r="B70" s="107"/>
      <c r="C70" s="105"/>
      <c r="D70" s="99"/>
      <c r="E70" s="114"/>
    </row>
    <row r="71" spans="1:5">
      <c r="A71" s="110"/>
      <c r="B71" s="107"/>
      <c r="C71" s="105"/>
      <c r="D71" s="99"/>
      <c r="E71" s="114"/>
    </row>
    <row r="72" spans="1:5">
      <c r="A72" s="110"/>
      <c r="B72" s="108"/>
      <c r="C72" s="105"/>
      <c r="D72" s="99"/>
      <c r="E72" s="99"/>
    </row>
    <row r="73" spans="1:5">
      <c r="A73" s="110"/>
      <c r="B73" s="107"/>
      <c r="C73" s="105"/>
      <c r="D73" s="99"/>
      <c r="E73" s="99"/>
    </row>
    <row r="74" spans="1:5">
      <c r="A74" s="110"/>
      <c r="B74" s="107"/>
      <c r="C74" s="105"/>
      <c r="D74" s="99"/>
      <c r="E74" s="99"/>
    </row>
    <row r="75" spans="1:5">
      <c r="A75" s="207"/>
      <c r="B75" s="154"/>
      <c r="C75" s="122"/>
      <c r="D75" s="114"/>
      <c r="E75" s="114"/>
    </row>
    <row r="76" spans="1:5" ht="16" thickBot="1">
      <c r="A76" s="208"/>
      <c r="B76" s="209" t="s">
        <v>1117</v>
      </c>
      <c r="C76" s="132"/>
      <c r="D76" s="210"/>
      <c r="E76" s="210">
        <f>E16+E18</f>
        <v>6319710</v>
      </c>
    </row>
  </sheetData>
  <sheetProtection algorithmName="SHA-512" hashValue="ov/Q+ILSKT571PsnXxu/rFHKl7iU/uEhnKBSTTIsAunKUAcnQaSYPHp+v+RGX0+J+GHqCiqzycy0n3xdNPS82w==" saltValue="x81gI+QbsGIaLGnvSpl4tg==" spinCount="100000" sheet="1" objects="1" scenarios="1"/>
  <mergeCells count="2">
    <mergeCell ref="A1:E2"/>
    <mergeCell ref="A3:E3"/>
  </mergeCells>
  <pageMargins left="0.7" right="0.7" top="0.75" bottom="0.75" header="0.3" footer="0.3"/>
  <pageSetup paperSize="9" scale="44" orientation="portrait" horizontalDpi="24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1-1 P &amp; Gs</vt:lpstr>
      <vt:lpstr>SECTION 2 BILL No.1</vt:lpstr>
      <vt:lpstr>SECTION 2 BILL No.2</vt:lpstr>
      <vt:lpstr>SECTION 2 BILL No.3</vt:lpstr>
      <vt:lpstr>SECTION 2 Bill No.4</vt:lpstr>
      <vt:lpstr>Section 2 Summary</vt:lpstr>
      <vt:lpstr>Section 3 BILL No.1</vt:lpstr>
      <vt:lpstr>Section 3 BILL No.2</vt:lpstr>
      <vt:lpstr>Section 3 BILL No.3 </vt:lpstr>
      <vt:lpstr>Section 3 BILL No.4</vt:lpstr>
      <vt:lpstr>Section 3 Summary </vt:lpstr>
      <vt:lpstr>Section 4 BILL No.1</vt:lpstr>
      <vt:lpstr>Section 4 BILL No.2</vt:lpstr>
      <vt:lpstr>Section 4 BILL No.3</vt:lpstr>
      <vt:lpstr>Section 4 BILL No.4</vt:lpstr>
      <vt:lpstr>Section 4 BILL No.5</vt:lpstr>
      <vt:lpstr>Section 4 BILL No.6</vt:lpstr>
      <vt:lpstr>Section 4 BILL No.7</vt:lpstr>
      <vt:lpstr>Section 4 BILL No.8</vt:lpstr>
      <vt:lpstr>Section 4 BILL No.9</vt:lpstr>
      <vt:lpstr>Section 4 BILL No.10</vt:lpstr>
      <vt:lpstr>Section 4 BILL No.11</vt:lpstr>
      <vt:lpstr>Section 4 BILL No.12</vt:lpstr>
      <vt:lpstr>Section 4 BILL No.13</vt:lpstr>
      <vt:lpstr>Section 4 BILL No.14</vt:lpstr>
      <vt:lpstr>Section 4 BILL No.15</vt:lpstr>
      <vt:lpstr>Section 4 BILL No.16</vt:lpstr>
      <vt:lpstr>Section 4 BILL No.17</vt:lpstr>
      <vt:lpstr>Section 4 BILL No.18</vt:lpstr>
      <vt:lpstr>Section 4 SUMMARY</vt:lpstr>
      <vt:lpstr>FINAL SUMMARY</vt:lpstr>
      <vt:lpstr>'1-1 P &amp; Gs'!Print_Area</vt:lpstr>
      <vt:lpstr>'FINAL SUMMARY'!Print_Area</vt:lpstr>
      <vt:lpstr>'SECTION 2 BILL No.1'!Print_Area</vt:lpstr>
      <vt:lpstr>'SECTION 2 BILL No.2'!Print_Area</vt:lpstr>
      <vt:lpstr>'SECTION 2 BILL No.3'!Print_Area</vt:lpstr>
      <vt:lpstr>'SECTION 2 Bill No.4'!Print_Area</vt:lpstr>
      <vt:lpstr>'Section 2 Summary'!Print_Area</vt:lpstr>
      <vt:lpstr>'Section 3 BILL No.1'!Print_Area</vt:lpstr>
      <vt:lpstr>'Section 3 BILL No.2'!Print_Area</vt:lpstr>
      <vt:lpstr>'Section 3 BILL No.3 '!Print_Area</vt:lpstr>
      <vt:lpstr>'Section 3 BILL No.4'!Print_Area</vt:lpstr>
      <vt:lpstr>'Section 3 Summary '!Print_Area</vt:lpstr>
      <vt:lpstr>'Section 4 BILL No.1'!Print_Area</vt:lpstr>
      <vt:lpstr>'Section 4 BILL No.10'!Print_Area</vt:lpstr>
      <vt:lpstr>'Section 4 BILL No.11'!Print_Area</vt:lpstr>
      <vt:lpstr>'Section 4 BILL No.12'!Print_Area</vt:lpstr>
      <vt:lpstr>'Section 4 BILL No.13'!Print_Area</vt:lpstr>
      <vt:lpstr>'Section 4 BILL No.14'!Print_Area</vt:lpstr>
      <vt:lpstr>'Section 4 BILL No.15'!Print_Area</vt:lpstr>
      <vt:lpstr>'Section 4 BILL No.16'!Print_Area</vt:lpstr>
      <vt:lpstr>'Section 4 BILL No.17'!Print_Area</vt:lpstr>
      <vt:lpstr>'Section 4 BILL No.18'!Print_Area</vt:lpstr>
      <vt:lpstr>'Section 4 BILL No.2'!Print_Area</vt:lpstr>
      <vt:lpstr>'Section 4 BILL No.3'!Print_Area</vt:lpstr>
      <vt:lpstr>'Section 4 BILL No.4'!Print_Area</vt:lpstr>
      <vt:lpstr>'Section 4 BILL No.5'!Print_Area</vt:lpstr>
      <vt:lpstr>'Section 4 BILL No.6'!Print_Area</vt:lpstr>
      <vt:lpstr>'Section 4 BILL No.7'!Print_Area</vt:lpstr>
      <vt:lpstr>'Section 4 BILL No.8'!Print_Area</vt:lpstr>
      <vt:lpstr>'Section 4 BILL No.9'!Print_Area</vt:lpstr>
      <vt:lpstr>'Section 4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Khatse Mahlatsi</dc:creator>
  <cp:lastModifiedBy>Rabelani Mulaudzi</cp:lastModifiedBy>
  <dcterms:created xsi:type="dcterms:W3CDTF">2025-07-16T22:28:23Z</dcterms:created>
  <dcterms:modified xsi:type="dcterms:W3CDTF">2025-09-26T05:34:16Z</dcterms:modified>
</cp:coreProperties>
</file>